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5FACE28-6F8D-4292-A715-3366D23F62E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4" i="7" l="1"/>
  <c r="A25" i="19"/>
  <c r="A68" i="19"/>
  <c r="A48" i="19"/>
  <c r="A47" i="19"/>
  <c r="E44" i="7"/>
  <c r="D44" i="7"/>
  <c r="D44" i="19"/>
  <c r="E86" i="7"/>
  <c r="D86" i="7"/>
  <c r="C86" i="7"/>
  <c r="C32" i="7"/>
  <c r="E77" i="7"/>
  <c r="F77" i="7"/>
  <c r="D77" i="7"/>
  <c r="D62" i="19"/>
  <c r="E64" i="7"/>
  <c r="D64" i="7"/>
  <c r="H7" i="11"/>
  <c r="F62" i="19"/>
  <c r="C10" i="1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M7" i="20"/>
  <c r="C7" i="10" l="1"/>
  <c r="M19" i="20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D15" i="10" l="1"/>
  <c r="E15" i="10" s="1"/>
  <c r="M28" i="20"/>
  <c r="D20" i="19" s="1"/>
  <c r="D55" i="19" s="1"/>
  <c r="E19" i="20"/>
  <c r="J8" i="20"/>
  <c r="F19" i="20" l="1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6" i="19"/>
  <c r="A27" i="19"/>
  <c r="A28" i="19" s="1"/>
  <c r="A62" i="9" l="1"/>
  <c r="A63" i="9" s="1"/>
  <c r="A61" i="9"/>
  <c r="A37" i="7"/>
  <c r="A38" i="7" s="1"/>
  <c r="A39" i="7" s="1"/>
  <c r="A40" i="7" s="1"/>
  <c r="A41" i="7" s="1"/>
  <c r="A45" i="7" s="1"/>
  <c r="A45" i="19"/>
  <c r="A42" i="19"/>
  <c r="A43" i="19" s="1"/>
  <c r="A44" i="19" s="1"/>
  <c r="F22" i="7"/>
  <c r="M22" i="7" s="1"/>
  <c r="A42" i="7" l="1"/>
  <c r="A43" i="7" s="1"/>
  <c r="A44" i="7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M81" i="7" s="1"/>
  <c r="C18" i="7"/>
  <c r="D74" i="7"/>
  <c r="D21" i="7" s="1"/>
  <c r="E74" i="7"/>
  <c r="K85" i="7" l="1"/>
  <c r="M74" i="7"/>
  <c r="E21" i="7"/>
  <c r="K21" i="7"/>
  <c r="D18" i="7"/>
  <c r="L85" i="7"/>
  <c r="M85" i="7"/>
  <c r="K74" i="7"/>
  <c r="L74" i="7"/>
  <c r="L81" i="7"/>
  <c r="K81" i="7"/>
  <c r="C13" i="7"/>
  <c r="K18" i="7"/>
  <c r="D13" i="7"/>
  <c r="C73" i="7"/>
  <c r="E73" i="7"/>
  <c r="M73" i="7" s="1"/>
  <c r="D73" i="7"/>
  <c r="L21" i="7" l="1"/>
  <c r="E18" i="7"/>
  <c r="M21" i="7"/>
  <c r="L73" i="7"/>
  <c r="K73" i="7"/>
  <c r="K13" i="7"/>
  <c r="F5" i="10"/>
  <c r="F61" i="7"/>
  <c r="M61" i="7" s="1"/>
  <c r="L18" i="7" l="1"/>
  <c r="M18" i="7"/>
  <c r="E13" i="7"/>
  <c r="L13" i="7" s="1"/>
  <c r="D86" i="10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K71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E35" i="7" s="1"/>
  <c r="C35" i="7" l="1"/>
  <c r="D35" i="7"/>
  <c r="K35" i="7" s="1"/>
  <c r="F71" i="19"/>
  <c r="D28" i="9"/>
  <c r="E28" i="9" s="1"/>
  <c r="F31" i="7"/>
  <c r="D29" i="10"/>
  <c r="C31" i="7"/>
  <c r="C30" i="7" s="1"/>
  <c r="C88" i="7" s="1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<sst xmlns="http://schemas.openxmlformats.org/spreadsheetml/2006/main" count="511" uniqueCount="296">
  <si>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</si>
  <si>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</si>
  <si>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</si>
  <si>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</si>
  <si>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</si>
  <si>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</si>
  <si>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</si>
  <si>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</si>
  <si>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</si>
  <si>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</si>
  <si>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</si>
  <si>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</si>
  <si>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</si>
  <si>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</si>
  <si>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</si>
  <si>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</si>
  <si>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</si>
  <si>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</si>
  <si>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</si>
  <si>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</si>
  <si>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</si>
  <si>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</si>
  <si>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</si>
  <si>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</si>
  <si>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</si>
  <si>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</si>
  <si>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</si>
  <si>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</si>
  <si>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</si>
  <si>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</si>
  <si>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</si>
  <si>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</si>
  <si>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</si>
  <si>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</si>
  <si>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</si>
  <si>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</si>
  <si>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</si>
  <si>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</si>
  <si>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</si>
  <si>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</si>
  <si>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</si>
  <si>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</si>
  <si>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</si>
  <si>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</si>
  <si>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</si>
  <si>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</si>
  <si>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</si>
  <si>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</si>
  <si>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</si>
  <si>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</si>
  <si>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</si>
  <si>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</si>
  <si>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</si>
  <si>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</si>
  <si>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</si>
  <si>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</si>
  <si>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</si>
  <si>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</si>
  <si>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</si>
  <si>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</si>
  <si>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</si>
  <si>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</si>
  <si>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</si>
  <si>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</si>
  <si>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</si>
  <si>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</si>
  <si>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</si>
  <si>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</si>
  <si>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</si>
  <si>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</si>
  <si>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</si>
  <si>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</si>
  <si>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</si>
  <si>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</si>
  <si>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</si>
  <si>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</si>
  <si>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</si>
  <si>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</si>
  <si>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</si>
  <si>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</si>
  <si>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</si>
  <si>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</si>
  <si>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</si>
  <si>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</si>
  <si>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</si>
  <si>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</si>
  <si>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</si>
  <si>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</si>
  <si>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</si>
  <si>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</si>
  <si>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</si>
  <si>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</si>
  <si>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</si>
  <si>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</si>
  <si>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</si>
  <si>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</si>
  <si>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</si>
  <si>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</si>
  <si>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</si>
  <si>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</si>
  <si>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</si>
  <si>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</si>
  <si>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</si>
  <si>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</si>
  <si>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</si>
  <si>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</si>
  <si>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</si>
  <si>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</si>
  <si>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</si>
  <si>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</si>
  <si>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</si>
  <si>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</si>
  <si>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</si>
  <si>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</si>
  <si>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</si>
  <si>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</si>
  <si>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</si>
  <si>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</si>
  <si>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</si>
  <si>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</si>
  <si>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</si>
  <si>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</si>
  <si>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</si>
  <si>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</si>
  <si>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</si>
  <si>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</si>
  <si>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</si>
  <si>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</si>
  <si>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</si>
  <si>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</si>
  <si>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</si>
  <si>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</si>
  <si>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</si>
  <si>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</si>
  <si>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</si>
  <si>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</si>
  <si>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</si>
  <si>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</si>
  <si>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</si>
  <si>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</si>
  <si>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</si>
  <si>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</si>
  <si>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</si>
  <si>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</si>
  <si>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</si>
  <si>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</si>
  <si>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</si>
  <si>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</si>
  <si>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</si>
  <si>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</si>
  <si>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</si>
  <si>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</si>
  <si>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</si>
  <si>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</si>
  <si>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</si>
  <si>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</si>
  <si>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</si>
  <si>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</si>
  <si>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</si>
  <si>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</si>
  <si>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</si>
  <si>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</si>
  <si>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</si>
  <si>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</si>
  <si>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</si>
  <si>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</si>
  <si>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</si>
  <si>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</si>
  <si>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</si>
  <si>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</si>
  <si>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</si>
  <si>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</si>
  <si>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</si>
  <si>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</si>
  <si>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</si>
  <si>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</si>
  <si>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</si>
  <si>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</si>
  <si>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</si>
  <si>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</si>
  <si>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</si>
  <si>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</si>
  <si>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</si>
  <si>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</si>
  <si>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</si>
  <si>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</si>
  <si>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</si>
  <si>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</si>
  <si>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</si>
  <si>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</si>
  <si>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</si>
  <si>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</si>
  <si>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</si>
  <si>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</si>
  <si>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</si>
  <si>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</si>
  <si>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</si>
  <si>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</si>
  <si>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</si>
  <si>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</si>
  <si>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</si>
  <si>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</si>
  <si>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</si>
  <si>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</si>
  <si>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</si>
  <si>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</si>
  <si>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</si>
  <si>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</si>
  <si>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</si>
  <si>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</si>
  <si>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</si>
  <si>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</si>
  <si>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</si>
  <si>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</si>
  <si>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</si>
  <si>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</si>
  <si>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</si>
  <si>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</si>
  <si>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</si>
  <si>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</si>
  <si>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</si>
  <si>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</si>
  <si>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</si>
  <si>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</si>
  <si>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</si>
  <si>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</si>
  <si>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</si>
  <si>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</si>
  <si>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</si>
  <si>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</si>
  <si>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</si>
  <si>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</si>
  <si>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</si>
  <si>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</si>
  <si>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</si>
  <si>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</si>
  <si>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</si>
  <si>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</si>
  <si>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</si>
  <si>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</si>
  <si>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</si>
  <si>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</si>
  <si>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</si>
  <si>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</si>
  <si>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</si>
  <si>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</si>
  <si>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</si>
  <si>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</si>
  <si>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</si>
  <si>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</si>
  <si>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</si>
  <si>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</si>
  <si>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</si>
  <si>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</si>
  <si>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</si>
  <si>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</si>
  <si>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</si>
  <si>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</si>
  <si>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</si>
  <si>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</si>
  <si>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</si>
  <si>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</si>
  <si>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</si>
  <si>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</si>
  <si>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</si>
  <si>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</si>
  <si>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</si>
  <si>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</si>
  <si>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</si>
  <si>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</si>
  <si>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</si>
  <si>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</si>
  <si>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</si>
  <si>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</si>
  <si>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</si>
  <si>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</si>
  <si>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</si>
  <si>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</si>
  <si>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</si>
  <si>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</si>
  <si>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</si>
  <si>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</si>
  <si>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</si>
  <si>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</si>
  <si>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</si>
  <si>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</si>
  <si>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Մերի   Մանուկյան</t>
  </si>
  <si>
    <t>Լուսիկ Նիկողոսյան</t>
  </si>
  <si>
    <t>3 դաստիարակի վերապատրաստում</t>
  </si>
  <si>
    <t>համաձայն պայմ․ 2025թ 01-ից ամսեկան 8000դր</t>
  </si>
  <si>
    <t>համաձայն հաշվարկի</t>
  </si>
  <si>
    <t>համաձայն պայմանագրի</t>
  </si>
  <si>
    <t>դաստիարակների ևհաշվապահի վերապատրաստում</t>
  </si>
  <si>
    <t xml:space="preserve">«Երևանի հ.112 մսուր-մանկապարտեզ» ՀՈԱԿ-ի </t>
  </si>
  <si>
    <t>Ծառերի էտման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</si>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</sst>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QAgAFAATQAAAAAAAAAAAAAAAAAAAAAAAAAAAAAAAAAAAAAAAAAAAAAAAAAAAAAAAAAAAAAAAAAAAAAAAAAAAAAAAAAAAAAAAAAAAAAAAAAAAAAAAAAAAAAAAAAAAAAAAADpBwUAAgAUABMAJ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5MjdaMCMGCSqGSIb3DQEJBDEWBBS6R8cfylSvrDfOjtii6FLwqiMvtDArBgsqhkiG9w0BCRACDDEcMBowGDAWBBRE5xMFRVajmd/v2Zzf5CvSbEm8HjANBgkqhkiG9w0BAQEFAASCAQAq0fDDF/1sPH9zKqUoSp8RrJn57jz5Sa3sZrxJddftHVt07hx74Syrrcihn4lF2ABJUCnh6YiaEltscJjuP+ZFmIPhMyHGZMNd3Vdh1VZqMdTTg9QfNQavcE3qI/1lra5JvOaYmUshH6o9ciRiekjkyQRRR7y0oj0JFZ9OD5fLnBp2DKxG28I/CoTADNe47gYfABCD8YN0QFov4za08nbXvmt/OzIghZb8BygM362LWHmrFlu7f/+bDzaFceoZOco0OysbSsx8/kTsoQVibH7Fos/3b4dq7W2QUgNmViWSkaE8Y0PSBiOWGIek4sRbkkmzA028Kpd04+0eBhEx8qu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QAgAFAATQAAAAAAAAAAAAAAAAAAAAAAAAAAAAAAAAAAAAAAAAAAAAAAAAAAAAAAAAAAAAAAAAAAAAAAAAAAAAAAAAAAAAAAAAAAAAAAAAAAAAAAAAAAAAAAAAAAAAAAAADpBwUAAgAUABMAJ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5MjRaMCMGCSqGSIb3DQEJBDEWBBSl84DiHav+dHC7tFBL0sv+fLc4vjArBgsqhkiG9w0BCRACDDEcMBowGDAWBBRE5xMFRVajmd/v2Zzf5CvSbEm8HjANBgkqhkiG9w0BAQEFAASCAQBdqriY+fC7msg1OdVqbynOune98ZlK61yzVeczcfAKwtYV7lOEdogR9tn2O4VEeifiGZw/gM4Il3uO2PH7dugVvx0thJMaFJOXtjoIhbaoPQa54z2wdlzfev9YiSB7X7tVfCau8cjze+FYTF7lW3eSdYK76ULJGSItA08uGRKuLb/VnBgU8wGPIq/R6JjyUa7RUjSDn710mDdZpe0bBYjP/2yNkrQzqfX/7RpXnnZ1AmSfbV1eIxK9ihBhYhm8JSv/tDPDQQOY5urpfwQpIKxOVm9wfb0r4xKN+MK5QoC/Sogs5PgzwJYmfNWGhbQhrSV5N0DlqtS+4deTn9950kr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B5DE879-B035-481E-8B28-DBAFDCF125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60D45D9-A96F-A712-74C3-0077D3B596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5703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7"/>
      <c r="D1" s="187" t="s">
        <v>187</v>
      </c>
      <c r="E1" s="14">
        <v>211</v>
      </c>
      <c r="F1" s="187"/>
    </row>
    <row r="2" spans="1:10">
      <c r="C2" s="187"/>
      <c r="D2" s="424" t="s">
        <v>39</v>
      </c>
      <c r="E2" s="424"/>
      <c r="F2" s="187"/>
    </row>
    <row r="3" spans="1:10">
      <c r="C3" s="187"/>
      <c r="D3" s="425" t="s">
        <v>214</v>
      </c>
      <c r="E3" s="425"/>
      <c r="F3" s="187"/>
    </row>
    <row r="4" spans="1:10" s="14" customFormat="1" ht="24.75" customHeight="1">
      <c r="B4" s="196"/>
      <c r="C4" s="196"/>
      <c r="D4" s="424" t="s">
        <v>273</v>
      </c>
      <c r="E4" s="424"/>
    </row>
    <row r="5" spans="1:10" s="14" customFormat="1" ht="20.25" customHeight="1">
      <c r="B5" s="196"/>
      <c r="C5" s="424" t="s">
        <v>215</v>
      </c>
      <c r="D5" s="424"/>
      <c r="E5" s="424"/>
    </row>
    <row r="6" spans="1:10" ht="20.25">
      <c r="A6" s="427" t="s">
        <v>40</v>
      </c>
      <c r="B6" s="427"/>
      <c r="C6" s="427"/>
      <c r="D6" s="427"/>
      <c r="E6" s="427"/>
      <c r="F6" s="15"/>
    </row>
    <row r="7" spans="1:10" ht="20.45" customHeight="1">
      <c r="A7" s="428" t="s">
        <v>293</v>
      </c>
      <c r="B7" s="428"/>
      <c r="C7" s="428"/>
      <c r="D7" s="428"/>
      <c r="E7" s="428"/>
      <c r="F7" s="22" t="s">
        <v>203</v>
      </c>
    </row>
    <row r="8" spans="1:10" ht="18.75" customHeight="1">
      <c r="A8" s="429" t="s">
        <v>274</v>
      </c>
      <c r="B8" s="429"/>
      <c r="C8" s="429"/>
      <c r="D8" s="429"/>
      <c r="E8" s="429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50</v>
      </c>
      <c r="E9" s="301"/>
    </row>
    <row r="10" spans="1:10" ht="20.25">
      <c r="A10" s="30" t="s">
        <v>7</v>
      </c>
      <c r="B10" s="302" t="s">
        <v>136</v>
      </c>
      <c r="C10" s="303"/>
      <c r="D10" s="304"/>
      <c r="E10" s="304"/>
    </row>
    <row r="11" spans="1:10">
      <c r="A11" s="39">
        <v>1</v>
      </c>
      <c r="B11" s="7" t="s">
        <v>114</v>
      </c>
      <c r="C11" s="192"/>
      <c r="D11" s="185">
        <v>72468.899999999994</v>
      </c>
      <c r="E11" s="189"/>
      <c r="F11" s="293"/>
    </row>
    <row r="12" spans="1:10">
      <c r="A12" s="39">
        <f>+A11+1</f>
        <v>2</v>
      </c>
      <c r="B12" s="7" t="s">
        <v>224</v>
      </c>
      <c r="C12" s="7"/>
      <c r="D12" s="310">
        <f>SUM(D13:D14)</f>
        <v>72</v>
      </c>
      <c r="E12" s="185"/>
    </row>
    <row r="13" spans="1:10" s="330" customFormat="1">
      <c r="A13" s="326">
        <f>+A12+0.1</f>
        <v>2.1</v>
      </c>
      <c r="B13" s="327" t="s">
        <v>225</v>
      </c>
      <c r="C13" s="327"/>
      <c r="D13" s="328">
        <v>72</v>
      </c>
      <c r="E13" s="329"/>
    </row>
    <row r="14" spans="1:10" s="330" customFormat="1" ht="21" hidden="1" customHeight="1">
      <c r="A14" s="326">
        <f>+A13+0.1</f>
        <v>2.2000000000000002</v>
      </c>
      <c r="B14" s="327" t="s">
        <v>226</v>
      </c>
      <c r="C14" s="327"/>
      <c r="D14" s="328"/>
      <c r="E14" s="329"/>
    </row>
    <row r="15" spans="1:10" ht="20.25">
      <c r="A15" s="39">
        <f>+A12+1</f>
        <v>3</v>
      </c>
      <c r="B15" s="7" t="s">
        <v>227</v>
      </c>
      <c r="C15" s="7"/>
      <c r="D15" s="310">
        <f>SUM(D16:D17)</f>
        <v>3432.0699999999997</v>
      </c>
      <c r="E15" s="185"/>
      <c r="F15" s="209"/>
    </row>
    <row r="16" spans="1:10" s="330" customFormat="1">
      <c r="A16" s="326">
        <f>+A15+0.1</f>
        <v>3.1</v>
      </c>
      <c r="B16" s="327" t="s">
        <v>228</v>
      </c>
      <c r="C16" s="327"/>
      <c r="D16" s="328">
        <v>1709.95</v>
      </c>
      <c r="E16" s="329"/>
    </row>
    <row r="17" spans="1:6" s="330" customFormat="1">
      <c r="A17" s="326">
        <f>+A16+0.1</f>
        <v>3.2</v>
      </c>
      <c r="B17" s="327" t="s">
        <v>229</v>
      </c>
      <c r="C17" s="327"/>
      <c r="D17" s="328">
        <v>1722.12</v>
      </c>
      <c r="E17" s="329"/>
    </row>
    <row r="18" spans="1:6">
      <c r="A18" s="39">
        <f>+A15+1</f>
        <v>4</v>
      </c>
      <c r="B18" s="7" t="s">
        <v>230</v>
      </c>
      <c r="C18" s="7"/>
      <c r="D18" s="310">
        <f>+'Komunal '!N20</f>
        <v>4.5</v>
      </c>
      <c r="E18" s="185"/>
    </row>
    <row r="19" spans="1:6" hidden="1">
      <c r="A19" s="39">
        <f>+A18+1</f>
        <v>5</v>
      </c>
      <c r="B19" s="7" t="s">
        <v>8</v>
      </c>
      <c r="C19" s="192"/>
      <c r="D19" s="185"/>
      <c r="E19" s="189"/>
    </row>
    <row r="20" spans="1:6" ht="18.75" hidden="1" customHeight="1">
      <c r="A20" s="39">
        <f t="shared" ref="A20:A23" si="0">+A19+1</f>
        <v>6</v>
      </c>
      <c r="B20" s="7" t="s">
        <v>60</v>
      </c>
      <c r="C20" s="192"/>
      <c r="D20" s="310">
        <f>+'Komunal '!M28</f>
        <v>0</v>
      </c>
      <c r="E20" s="189"/>
    </row>
    <row r="21" spans="1:6" ht="18.75" hidden="1" customHeight="1">
      <c r="A21" s="39">
        <f t="shared" si="0"/>
        <v>7</v>
      </c>
      <c r="B21" s="7" t="s">
        <v>115</v>
      </c>
      <c r="C21" s="192"/>
      <c r="D21" s="185"/>
      <c r="E21" s="189"/>
    </row>
    <row r="22" spans="1:6" s="205" customFormat="1" ht="15.75" hidden="1" customHeight="1">
      <c r="A22" s="39">
        <f t="shared" si="0"/>
        <v>8</v>
      </c>
      <c r="B22" s="305" t="s">
        <v>9</v>
      </c>
      <c r="C22" s="306"/>
      <c r="D22" s="202"/>
      <c r="E22" s="204"/>
    </row>
    <row r="23" spans="1:6" ht="16.5" hidden="1" customHeight="1">
      <c r="A23" s="39">
        <f t="shared" si="0"/>
        <v>9</v>
      </c>
      <c r="B23" s="7" t="s">
        <v>69</v>
      </c>
      <c r="C23" s="192"/>
      <c r="D23" s="185"/>
      <c r="E23" s="189"/>
    </row>
    <row r="24" spans="1:6">
      <c r="A24" s="39">
        <v>5</v>
      </c>
      <c r="B24" s="7" t="s">
        <v>120</v>
      </c>
      <c r="C24" s="192"/>
      <c r="D24" s="310">
        <f>SUM(D25:D26)</f>
        <v>2215.1</v>
      </c>
      <c r="E24" s="189"/>
    </row>
    <row r="25" spans="1:6" s="330" customFormat="1">
      <c r="A25" s="326">
        <f>+A24+0.1</f>
        <v>5.0999999999999996</v>
      </c>
      <c r="B25" s="327" t="s">
        <v>70</v>
      </c>
      <c r="C25" s="327"/>
      <c r="D25" s="331">
        <f>+D68</f>
        <v>2215.1</v>
      </c>
      <c r="E25" s="329"/>
    </row>
    <row r="26" spans="1:6" s="330" customFormat="1" ht="15" hidden="1" customHeight="1">
      <c r="A26" s="326">
        <f>+A25+0.1</f>
        <v>5.1999999999999993</v>
      </c>
      <c r="B26" s="327" t="s">
        <v>71</v>
      </c>
      <c r="C26" s="327"/>
      <c r="D26" s="328"/>
      <c r="E26" s="329"/>
      <c r="F26" s="330" t="s">
        <v>194</v>
      </c>
    </row>
    <row r="27" spans="1:6">
      <c r="A27" s="39">
        <f>+A24+1</f>
        <v>6</v>
      </c>
      <c r="B27" s="7" t="s">
        <v>10</v>
      </c>
      <c r="C27" s="192"/>
      <c r="D27" s="185">
        <v>30</v>
      </c>
      <c r="E27" s="189"/>
    </row>
    <row r="28" spans="1:6" ht="18" hidden="1" customHeight="1">
      <c r="A28" s="39">
        <f>+A27+1</f>
        <v>7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27</v>
      </c>
      <c r="C29" s="303"/>
      <c r="D29" s="311">
        <f>SUM(D11:D12,D15,D18:D24,D27:D28)</f>
        <v>78222.570000000007</v>
      </c>
      <c r="E29" s="307"/>
    </row>
    <row r="30" spans="1:6" ht="14.25" customHeight="1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137</v>
      </c>
      <c r="C31" s="304"/>
      <c r="D31" s="308"/>
      <c r="E31" s="308"/>
    </row>
    <row r="32" spans="1:6">
      <c r="A32" s="39">
        <v>1</v>
      </c>
      <c r="B32" s="7" t="s">
        <v>295</v>
      </c>
      <c r="C32" s="192"/>
      <c r="D32" s="310">
        <f>+Ashkhatavardz!M9</f>
        <v>54467.199999999997</v>
      </c>
      <c r="E32" s="189"/>
    </row>
    <row r="33" spans="1:14" s="330" customFormat="1" ht="16.5" hidden="1" customHeight="1">
      <c r="A33" s="326">
        <f>+A32+0.1</f>
        <v>1.1000000000000001</v>
      </c>
      <c r="B33" s="327" t="s">
        <v>116</v>
      </c>
      <c r="C33" s="327"/>
      <c r="D33" s="328">
        <f>+Ashkhatavardz!J7</f>
        <v>0</v>
      </c>
      <c r="E33" s="329"/>
    </row>
    <row r="34" spans="1:14" s="330" customFormat="1" ht="15.75" hidden="1" customHeight="1">
      <c r="A34" s="326">
        <f>+A33+0.1</f>
        <v>1.2000000000000002</v>
      </c>
      <c r="B34" s="327"/>
      <c r="C34" s="327"/>
      <c r="D34" s="328"/>
      <c r="E34" s="329"/>
      <c r="G34" s="330" t="s">
        <v>222</v>
      </c>
    </row>
    <row r="35" spans="1:14">
      <c r="A35" s="39">
        <f>+A32+1</f>
        <v>2</v>
      </c>
      <c r="B35" s="7" t="s">
        <v>14</v>
      </c>
      <c r="C35" s="192"/>
      <c r="D35" s="312">
        <f>+L36-'Dramakan hosqer'!F86</f>
        <v>11545.240000000002</v>
      </c>
      <c r="E35" s="189"/>
      <c r="G35" s="194">
        <v>142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17176.3</v>
      </c>
      <c r="M35" s="30"/>
      <c r="N35" s="5" t="s">
        <v>278</v>
      </c>
    </row>
    <row r="36" spans="1:14">
      <c r="A36" s="39">
        <f>+A35+1</f>
        <v>3</v>
      </c>
      <c r="B36" s="7" t="s">
        <v>13</v>
      </c>
      <c r="C36" s="192"/>
      <c r="D36" s="310">
        <f>+'Komunal '!F27</f>
        <v>2070.6999999999998</v>
      </c>
      <c r="E36" s="189"/>
      <c r="F36" s="189">
        <f>+D36-'Komunal '!F27</f>
        <v>0</v>
      </c>
      <c r="L36" s="5">
        <f>+L35*0.8</f>
        <v>13741.04</v>
      </c>
    </row>
    <row r="37" spans="1:14">
      <c r="A37" s="39">
        <f t="shared" ref="A37:A41" si="1">+A36+1</f>
        <v>4</v>
      </c>
      <c r="B37" s="7" t="s">
        <v>12</v>
      </c>
      <c r="C37" s="192"/>
      <c r="D37" s="310">
        <f>+'Komunal '!J27</f>
        <v>2456.5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10">
        <f>+'Komunal '!O27</f>
        <v>172.4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55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18</v>
      </c>
      <c r="C41" s="192"/>
      <c r="D41" s="310">
        <f>SUM(D42:D44)</f>
        <v>260.8</v>
      </c>
      <c r="E41" s="189"/>
    </row>
    <row r="42" spans="1:14" s="330" customFormat="1" ht="15.75" customHeight="1">
      <c r="A42" s="326">
        <f>+A41+0.1</f>
        <v>8.1</v>
      </c>
      <c r="B42" s="327" t="s">
        <v>19</v>
      </c>
      <c r="C42" s="327"/>
      <c r="D42" s="328">
        <v>58.8</v>
      </c>
      <c r="E42" s="329"/>
    </row>
    <row r="43" spans="1:14" s="330" customFormat="1" ht="15.75" customHeight="1">
      <c r="A43" s="326">
        <f>+A42+0.1</f>
        <v>8.1999999999999993</v>
      </c>
      <c r="B43" s="327" t="s">
        <v>20</v>
      </c>
      <c r="C43" s="327"/>
      <c r="D43" s="328">
        <v>10</v>
      </c>
      <c r="E43" s="329"/>
    </row>
    <row r="44" spans="1:14" s="330" customFormat="1" ht="15.75" customHeight="1">
      <c r="A44" s="326">
        <f>+A43+0.1</f>
        <v>8.2999999999999989</v>
      </c>
      <c r="B44" s="327" t="s">
        <v>21</v>
      </c>
      <c r="C44" s="327"/>
      <c r="D44" s="328">
        <f>8*4+20*8</f>
        <v>192</v>
      </c>
      <c r="E44" s="329"/>
    </row>
    <row r="45" spans="1:14" ht="15" hidden="1" customHeight="1">
      <c r="A45" s="39">
        <f>+A41+1</f>
        <v>9</v>
      </c>
      <c r="B45" s="7" t="s">
        <v>22</v>
      </c>
      <c r="C45" s="192"/>
      <c r="D45" s="185"/>
      <c r="E45" s="189"/>
      <c r="F45" s="5" t="s">
        <v>245</v>
      </c>
      <c r="I45" s="195"/>
      <c r="J45" s="274"/>
      <c r="K45" s="274"/>
    </row>
    <row r="46" spans="1:14">
      <c r="A46" s="39">
        <v>9</v>
      </c>
      <c r="B46" s="7" t="s">
        <v>28</v>
      </c>
      <c r="C46" s="192"/>
      <c r="D46" s="310">
        <f>+J46</f>
        <v>735</v>
      </c>
      <c r="E46" s="189"/>
      <c r="F46" s="193">
        <v>5</v>
      </c>
      <c r="G46" s="193" t="s">
        <v>185</v>
      </c>
      <c r="H46" s="193">
        <v>147</v>
      </c>
      <c r="I46" s="193" t="s">
        <v>186</v>
      </c>
      <c r="J46" s="193">
        <f>+F46*H46</f>
        <v>735</v>
      </c>
      <c r="K46" s="309"/>
      <c r="L46" s="309"/>
      <c r="M46" s="309"/>
      <c r="N46" s="309"/>
    </row>
    <row r="47" spans="1:14">
      <c r="A47" s="39">
        <f>+A46+1</f>
        <v>10</v>
      </c>
      <c r="B47" s="7" t="s">
        <v>23</v>
      </c>
      <c r="C47" s="192"/>
      <c r="D47" s="310">
        <v>139.5</v>
      </c>
      <c r="E47" s="189"/>
      <c r="F47" s="193">
        <f>+$F$46</f>
        <v>5</v>
      </c>
      <c r="G47" s="193" t="s">
        <v>185</v>
      </c>
      <c r="H47" s="275">
        <v>27.9</v>
      </c>
      <c r="I47" s="193" t="s">
        <v>186</v>
      </c>
      <c r="J47" s="193">
        <f>+F47*H47</f>
        <v>139.5</v>
      </c>
      <c r="K47" s="309"/>
      <c r="L47" s="309"/>
      <c r="M47" s="309"/>
      <c r="N47" s="309"/>
    </row>
    <row r="48" spans="1:14">
      <c r="A48" s="39">
        <f>+A47+1</f>
        <v>11</v>
      </c>
      <c r="B48" s="7" t="s">
        <v>72</v>
      </c>
      <c r="C48" s="192"/>
      <c r="D48" s="185">
        <v>1200</v>
      </c>
      <c r="E48" s="189"/>
      <c r="F48" s="430">
        <f t="shared" ref="F48:F50" si="2">+$F$46</f>
        <v>5</v>
      </c>
      <c r="G48" s="430" t="s">
        <v>185</v>
      </c>
      <c r="H48" s="436" t="s">
        <v>246</v>
      </c>
      <c r="I48" s="430" t="s">
        <v>186</v>
      </c>
      <c r="J48" s="430">
        <f>0*80+0*110+0*250</f>
        <v>0</v>
      </c>
      <c r="K48" s="433" t="s">
        <v>247</v>
      </c>
      <c r="L48" s="309"/>
      <c r="M48" s="309"/>
      <c r="N48" s="309"/>
    </row>
    <row r="49" spans="1:14">
      <c r="A49" s="39">
        <v>12</v>
      </c>
      <c r="B49" s="7" t="s">
        <v>46</v>
      </c>
      <c r="C49" s="192"/>
      <c r="D49" s="185">
        <v>630</v>
      </c>
      <c r="E49" s="189"/>
      <c r="F49" s="431"/>
      <c r="G49" s="431"/>
      <c r="H49" s="437"/>
      <c r="I49" s="431"/>
      <c r="J49" s="431"/>
      <c r="K49" s="433"/>
      <c r="L49" s="309"/>
      <c r="M49" s="309"/>
      <c r="N49" s="309"/>
    </row>
    <row r="50" spans="1:14">
      <c r="A50" s="39">
        <v>13</v>
      </c>
      <c r="B50" s="7" t="s">
        <v>117</v>
      </c>
      <c r="C50" s="192"/>
      <c r="D50" s="185">
        <v>30</v>
      </c>
      <c r="E50" s="189"/>
      <c r="F50" s="432">
        <f t="shared" si="2"/>
        <v>5</v>
      </c>
      <c r="G50" s="432" t="s">
        <v>185</v>
      </c>
      <c r="H50" s="434">
        <v>38.700000000000003</v>
      </c>
      <c r="I50" s="432" t="s">
        <v>186</v>
      </c>
      <c r="J50" s="432">
        <f>+F50*H50</f>
        <v>193.5</v>
      </c>
      <c r="K50" s="435"/>
      <c r="L50" s="309"/>
      <c r="M50" s="309"/>
      <c r="N50" s="309"/>
    </row>
    <row r="51" spans="1:14">
      <c r="A51" s="39">
        <v>14</v>
      </c>
      <c r="B51" s="7" t="s">
        <v>118</v>
      </c>
      <c r="C51" s="192"/>
      <c r="D51" s="185">
        <v>150</v>
      </c>
      <c r="E51" s="189"/>
      <c r="F51" s="432"/>
      <c r="G51" s="432"/>
      <c r="H51" s="434"/>
      <c r="I51" s="432"/>
      <c r="J51" s="432"/>
      <c r="K51" s="435"/>
      <c r="L51" s="309"/>
      <c r="M51" s="309"/>
      <c r="N51" s="309"/>
    </row>
    <row r="52" spans="1:14">
      <c r="A52" s="39">
        <v>15</v>
      </c>
      <c r="B52" s="7" t="s">
        <v>24</v>
      </c>
      <c r="C52" s="192"/>
      <c r="D52" s="185">
        <v>600</v>
      </c>
      <c r="E52" s="189"/>
    </row>
    <row r="53" spans="1:14">
      <c r="A53" s="39">
        <v>16</v>
      </c>
      <c r="B53" s="7" t="s">
        <v>25</v>
      </c>
      <c r="C53" s="192"/>
      <c r="D53" s="185">
        <v>140</v>
      </c>
      <c r="E53" s="189"/>
    </row>
    <row r="54" spans="1:14" ht="18" hidden="1" customHeight="1">
      <c r="A54" s="39">
        <v>18</v>
      </c>
      <c r="B54" s="7" t="s">
        <v>64</v>
      </c>
      <c r="C54" s="192"/>
      <c r="D54" s="185"/>
      <c r="E54" s="189"/>
    </row>
    <row r="55" spans="1:14" ht="15.75" hidden="1" customHeight="1">
      <c r="A55" s="39">
        <v>19</v>
      </c>
      <c r="B55" s="7" t="s">
        <v>51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43</v>
      </c>
      <c r="C56" s="192"/>
      <c r="D56" s="185">
        <v>125</v>
      </c>
      <c r="E56" s="189"/>
      <c r="F56" s="5">
        <v>300</v>
      </c>
    </row>
    <row r="57" spans="1:14">
      <c r="A57" s="39">
        <v>18</v>
      </c>
      <c r="B57" s="7" t="s">
        <v>73</v>
      </c>
      <c r="C57" s="192"/>
      <c r="D57" s="185">
        <v>150</v>
      </c>
      <c r="E57" s="189"/>
    </row>
    <row r="58" spans="1:14">
      <c r="A58" s="39">
        <v>19</v>
      </c>
      <c r="B58" s="7" t="s">
        <v>74</v>
      </c>
      <c r="C58" s="192"/>
      <c r="D58" s="185">
        <v>122</v>
      </c>
      <c r="E58" s="189"/>
    </row>
    <row r="59" spans="1:14">
      <c r="A59" s="39">
        <v>20</v>
      </c>
      <c r="B59" s="7" t="s">
        <v>44</v>
      </c>
      <c r="C59" s="192"/>
      <c r="D59" s="185">
        <v>6</v>
      </c>
      <c r="E59" s="189"/>
    </row>
    <row r="60" spans="1:14">
      <c r="A60" s="39">
        <v>21</v>
      </c>
      <c r="B60" s="7" t="s">
        <v>119</v>
      </c>
      <c r="C60" s="192"/>
      <c r="D60" s="185">
        <v>10</v>
      </c>
      <c r="E60" s="189"/>
    </row>
    <row r="61" spans="1:14" ht="13.5" hidden="1" customHeight="1">
      <c r="A61" s="39">
        <v>25</v>
      </c>
      <c r="B61" s="7" t="s">
        <v>45</v>
      </c>
      <c r="C61" s="192"/>
      <c r="D61" s="185"/>
      <c r="E61" s="189"/>
    </row>
    <row r="62" spans="1:14">
      <c r="A62" s="39">
        <v>22</v>
      </c>
      <c r="B62" s="7" t="s">
        <v>61</v>
      </c>
      <c r="C62" s="192"/>
      <c r="D62" s="185">
        <f>150-78</f>
        <v>72</v>
      </c>
      <c r="E62" s="189"/>
      <c r="F62" s="189">
        <f>+D62-D13</f>
        <v>0</v>
      </c>
    </row>
    <row r="63" spans="1:14">
      <c r="A63" s="39">
        <v>23</v>
      </c>
      <c r="B63" s="7" t="s">
        <v>264</v>
      </c>
      <c r="C63" s="192"/>
      <c r="D63" s="185">
        <v>100</v>
      </c>
      <c r="E63" s="189"/>
    </row>
    <row r="64" spans="1:14">
      <c r="A64" s="39">
        <v>24</v>
      </c>
      <c r="B64" s="7" t="s">
        <v>294</v>
      </c>
      <c r="C64" s="192"/>
      <c r="D64" s="185">
        <v>540</v>
      </c>
      <c r="E64" s="189"/>
    </row>
    <row r="65" spans="1:7">
      <c r="A65" s="39">
        <v>25</v>
      </c>
      <c r="B65" s="7" t="s">
        <v>220</v>
      </c>
      <c r="C65" s="192"/>
      <c r="D65" s="185">
        <v>100</v>
      </c>
      <c r="E65" s="189"/>
      <c r="F65" s="195" t="s">
        <v>243</v>
      </c>
    </row>
    <row r="66" spans="1:7">
      <c r="A66" s="39">
        <v>26</v>
      </c>
      <c r="B66" s="7" t="s">
        <v>218</v>
      </c>
      <c r="C66" s="192"/>
      <c r="D66" s="185">
        <v>70</v>
      </c>
      <c r="E66" s="189"/>
      <c r="F66" s="22"/>
    </row>
    <row r="67" spans="1:7">
      <c r="A67" s="39">
        <v>27</v>
      </c>
      <c r="B67" s="7" t="s">
        <v>26</v>
      </c>
      <c r="C67" s="192"/>
      <c r="D67" s="185">
        <v>2215.1</v>
      </c>
      <c r="E67" s="189"/>
    </row>
    <row r="68" spans="1:7" s="330" customFormat="1">
      <c r="A68" s="326">
        <f>+A67+0.1</f>
        <v>27.1</v>
      </c>
      <c r="B68" s="327" t="s">
        <v>75</v>
      </c>
      <c r="C68" s="327"/>
      <c r="D68" s="328">
        <v>2215.1</v>
      </c>
      <c r="E68" s="329"/>
    </row>
    <row r="69" spans="1:7" ht="12.75" hidden="1" customHeight="1">
      <c r="A69" s="39">
        <f>+A67+1</f>
        <v>28</v>
      </c>
      <c r="B69" s="7" t="s">
        <v>76</v>
      </c>
      <c r="C69" s="192"/>
      <c r="D69" s="185"/>
      <c r="E69" s="189"/>
    </row>
    <row r="70" spans="1:7">
      <c r="A70" s="39">
        <v>28</v>
      </c>
      <c r="B70" s="7" t="s">
        <v>65</v>
      </c>
      <c r="C70" s="192"/>
      <c r="D70" s="185">
        <v>0.2</v>
      </c>
      <c r="E70" s="189"/>
    </row>
    <row r="71" spans="1:7">
      <c r="A71" s="14"/>
      <c r="B71" s="61" t="s">
        <v>29</v>
      </c>
      <c r="C71" s="303"/>
      <c r="D71" s="311">
        <f>SUM(D32,D35:D41,D45:D67,D69:D70)</f>
        <v>78222.64</v>
      </c>
      <c r="E71" s="307"/>
      <c r="F71" s="426">
        <f>+D29-D71</f>
        <v>-6.9999999992433004E-2</v>
      </c>
      <c r="G71" s="426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309" t="s">
        <v>286</v>
      </c>
      <c r="E73" s="184"/>
    </row>
    <row r="74" spans="1:7" ht="15.75" hidden="1" customHeight="1">
      <c r="B74" s="33"/>
      <c r="D74" s="183" t="s">
        <v>91</v>
      </c>
      <c r="E74" s="190"/>
    </row>
    <row r="75" spans="1:7" ht="30.75" hidden="1" customHeight="1">
      <c r="B75" s="168" t="s">
        <v>6</v>
      </c>
      <c r="C75" s="182"/>
      <c r="D75" s="182" t="s">
        <v>287</v>
      </c>
      <c r="E75" s="182"/>
    </row>
    <row r="76" spans="1:7" ht="13.5" hidden="1" customHeight="1">
      <c r="D76" s="183" t="s">
        <v>91</v>
      </c>
      <c r="E76" s="190"/>
    </row>
    <row r="77" spans="1:7" hidden="1">
      <c r="B77" s="27" t="s">
        <v>189</v>
      </c>
    </row>
    <row r="78" spans="1:7" s="167" customFormat="1" ht="109.5" customHeight="1">
      <c r="A78" s="208" t="s">
        <v>209</v>
      </c>
      <c r="D78" s="206"/>
      <c r="E78" s="207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5.4257812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212</v>
      </c>
      <c r="H1" s="33"/>
      <c r="I1" s="14"/>
      <c r="J1" s="14"/>
      <c r="K1" s="421" t="s">
        <v>197</v>
      </c>
      <c r="L1" s="421" t="s">
        <v>198</v>
      </c>
      <c r="M1" s="421" t="s">
        <v>199</v>
      </c>
    </row>
    <row r="2" spans="1:13" s="24" customFormat="1" ht="17.25">
      <c r="A2" s="197"/>
      <c r="B2" s="200"/>
      <c r="C2" s="199"/>
      <c r="D2" s="199"/>
      <c r="E2" s="438" t="s">
        <v>39</v>
      </c>
      <c r="F2" s="438"/>
      <c r="G2" s="438"/>
      <c r="H2" s="33"/>
      <c r="I2" s="14"/>
      <c r="J2" s="14"/>
    </row>
    <row r="3" spans="1:13" s="24" customFormat="1" ht="17.25">
      <c r="A3" s="197"/>
      <c r="B3" s="200"/>
      <c r="C3" s="199"/>
      <c r="D3" s="199"/>
      <c r="E3" s="438" t="s">
        <v>214</v>
      </c>
      <c r="F3" s="438"/>
      <c r="G3" s="438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39" t="str">
        <f>+'Ekamut-caxs'!D4</f>
        <v xml:space="preserve">_____. _____. 2025թ. </v>
      </c>
      <c r="F4" s="439"/>
      <c r="G4" s="439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39" t="str">
        <f>+'Ekamut-caxs'!C5</f>
        <v xml:space="preserve">հ. __________- Ա որոշմամբ </v>
      </c>
      <c r="F5" s="439"/>
      <c r="G5" s="439"/>
      <c r="H5" s="33"/>
      <c r="I5" s="14"/>
      <c r="J5" s="14"/>
    </row>
    <row r="6" spans="1:13" s="24" customFormat="1" ht="19.5" customHeight="1">
      <c r="A6" s="440" t="s">
        <v>40</v>
      </c>
      <c r="B6" s="440"/>
      <c r="C6" s="440"/>
      <c r="D6" s="440"/>
      <c r="E6" s="440"/>
      <c r="F6" s="440"/>
      <c r="G6" s="440"/>
      <c r="H6" s="33"/>
      <c r="I6" s="14"/>
      <c r="J6" s="14"/>
    </row>
    <row r="7" spans="1:13" s="5" customFormat="1" ht="20.25">
      <c r="A7" s="428" t="str">
        <f>+'Ekamut-caxs'!A7</f>
        <v xml:space="preserve">«Երևանի հ.112 մսուր-մանկապարտեզ» ՀՈԱԿ-ի </v>
      </c>
      <c r="B7" s="428"/>
      <c r="C7" s="428"/>
      <c r="D7" s="428"/>
      <c r="E7" s="428"/>
      <c r="F7" s="428"/>
      <c r="G7" s="428"/>
      <c r="H7" s="34"/>
      <c r="I7" s="3"/>
      <c r="J7" s="3"/>
    </row>
    <row r="8" spans="1:13" s="5" customFormat="1" ht="18.75" customHeight="1">
      <c r="A8" s="429" t="s">
        <v>275</v>
      </c>
      <c r="B8" s="429"/>
      <c r="C8" s="429"/>
      <c r="D8" s="429"/>
      <c r="E8" s="429"/>
      <c r="F8" s="429"/>
      <c r="G8" s="429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216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30</v>
      </c>
      <c r="C11" s="337" t="s">
        <v>197</v>
      </c>
      <c r="D11" s="337" t="s">
        <v>198</v>
      </c>
      <c r="E11" s="337" t="s">
        <v>199</v>
      </c>
      <c r="F11" s="337" t="s">
        <v>41</v>
      </c>
      <c r="G11" s="338"/>
      <c r="H11" s="113">
        <f>+F12-F71</f>
        <v>4119.4999999999882</v>
      </c>
      <c r="I11" s="185">
        <f>+H11-J12</f>
        <v>2907.3999999999883</v>
      </c>
      <c r="J11" s="422" t="s">
        <v>285</v>
      </c>
      <c r="K11" s="421"/>
      <c r="L11" s="421"/>
      <c r="M11" s="421"/>
    </row>
    <row r="12" spans="1:13" s="24" customFormat="1" ht="35.25" thickBot="1">
      <c r="A12" s="339" t="s">
        <v>7</v>
      </c>
      <c r="B12" s="340" t="s">
        <v>31</v>
      </c>
      <c r="C12" s="352">
        <f>+F12</f>
        <v>4211.2999999999884</v>
      </c>
      <c r="D12" s="352">
        <f>+F12</f>
        <v>4211.2999999999884</v>
      </c>
      <c r="E12" s="352">
        <f>+F12</f>
        <v>4211.2999999999884</v>
      </c>
      <c r="F12" s="353">
        <f>+'Dramakani hamematakan'!D6</f>
        <v>4211.2999999999884</v>
      </c>
      <c r="G12" s="341"/>
      <c r="H12" s="442" t="s">
        <v>284</v>
      </c>
      <c r="I12" s="442"/>
      <c r="J12" s="111">
        <v>1212.0999999999999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79</v>
      </c>
      <c r="C13" s="353">
        <f t="shared" ref="C13:E13" si="2">SUM(C14:C15,C18,C22:C29)</f>
        <v>15379.469000000001</v>
      </c>
      <c r="D13" s="353">
        <f t="shared" si="2"/>
        <v>35840.74</v>
      </c>
      <c r="E13" s="353">
        <f t="shared" si="2"/>
        <v>55047.9</v>
      </c>
      <c r="F13" s="353">
        <f>SUM(F14:F15,F18,F22:F29)</f>
        <v>77052.97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7">
        <v>14289.6</v>
      </c>
      <c r="D14" s="147">
        <v>32611</v>
      </c>
      <c r="E14" s="147">
        <v>50728.3</v>
      </c>
      <c r="F14" s="354">
        <f>+'Ekamut-caxs'!D11</f>
        <v>72468.899999999994</v>
      </c>
      <c r="G14" s="188"/>
      <c r="H14" s="33"/>
      <c r="I14" s="14"/>
      <c r="J14" s="14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72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customHeight="1">
      <c r="A16" s="359">
        <f>+A15+0.1</f>
        <v>2.1</v>
      </c>
      <c r="B16" s="356" t="str">
        <f>+'Ekamut-caxs'!B13</f>
        <v>վերապատրաստման գծով</v>
      </c>
      <c r="C16" s="320"/>
      <c r="D16" s="320"/>
      <c r="E16" s="320"/>
      <c r="F16" s="357">
        <f>+'Ekamut-caxs'!D13</f>
        <v>72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4.25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4">
        <f>SUM(C19:C21)</f>
        <v>1089.8690000000001</v>
      </c>
      <c r="D18" s="354">
        <f t="shared" ref="D18:E18" si="8">SUM(D19:D21)</f>
        <v>3229.74</v>
      </c>
      <c r="E18" s="354">
        <f t="shared" si="8"/>
        <v>4319.6000000000004</v>
      </c>
      <c r="F18" s="354">
        <f t="shared" ref="F18" si="9">SUM(F19:F21)</f>
        <v>4482.07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27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20">
        <v>543</v>
      </c>
      <c r="D19" s="320">
        <v>1086</v>
      </c>
      <c r="E19" s="320">
        <v>1629</v>
      </c>
      <c r="F19" s="357">
        <f>+'Ekamut-caxs'!D16</f>
        <v>1709.95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59">
        <f>+A19+0.1</f>
        <v>3.2</v>
      </c>
      <c r="B20" s="356" t="str">
        <f>+'Ekamut-caxs'!B17</f>
        <v>զինծառայողների երեխաների գծով</v>
      </c>
      <c r="C20" s="320">
        <v>546.86900000000003</v>
      </c>
      <c r="D20" s="320">
        <v>1093.74</v>
      </c>
      <c r="E20" s="320">
        <v>1640.6</v>
      </c>
      <c r="F20" s="357">
        <f>+'Ekamut-caxs'!D17</f>
        <v>1722.12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59">
        <f>+A20+0.1</f>
        <v>3.3000000000000003</v>
      </c>
      <c r="B21" s="319" t="s">
        <v>265</v>
      </c>
      <c r="C21" s="357"/>
      <c r="D21" s="357">
        <f t="shared" ref="D21:E21" si="10">+D74</f>
        <v>1050</v>
      </c>
      <c r="E21" s="357">
        <f t="shared" si="10"/>
        <v>1050</v>
      </c>
      <c r="F21" s="357">
        <f t="shared" ref="F21" si="11">+F74</f>
        <v>1050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8" hidden="1" customHeight="1">
      <c r="A22" s="358">
        <f>+A18+1</f>
        <v>4</v>
      </c>
      <c r="B22" s="355" t="str">
        <f>+'Ekamut-caxs'!B19</f>
        <v xml:space="preserve">Վճարովի ծառայություններից </v>
      </c>
      <c r="C22" s="147"/>
      <c r="D22" s="147"/>
      <c r="E22" s="147"/>
      <c r="F22" s="354">
        <f>+'Ekamut-caxs'!D19</f>
        <v>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6.5" hidden="1" customHeight="1">
      <c r="A23" s="358">
        <f t="shared" ref="A23:A29" si="12">+A22+1</f>
        <v>5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8">
        <f t="shared" si="12"/>
        <v>6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22.5" hidden="1" customHeight="1">
      <c r="A25" s="358">
        <f t="shared" si="12"/>
        <v>7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20.25" hidden="1" customHeight="1">
      <c r="A26" s="358">
        <f t="shared" si="12"/>
        <v>8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 customHeight="1">
      <c r="A27" s="358">
        <f t="shared" si="12"/>
        <v>9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>
      <c r="A28" s="358">
        <v>4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30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 customHeight="1">
      <c r="A29" s="358">
        <f t="shared" si="12"/>
        <v>5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244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9" t="s">
        <v>33</v>
      </c>
      <c r="B30" s="340" t="s">
        <v>80</v>
      </c>
      <c r="C30" s="353">
        <f>C31+C73+C85</f>
        <v>19543.342666666664</v>
      </c>
      <c r="D30" s="353">
        <f>D31+D73+D85</f>
        <v>39576.233333333337</v>
      </c>
      <c r="E30" s="353">
        <f>E31+E73+E85</f>
        <v>59251.98</v>
      </c>
      <c r="F30" s="353">
        <f>F31+F73+F85</f>
        <v>79340.540000000008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53</v>
      </c>
      <c r="B31" s="340" t="s">
        <v>56</v>
      </c>
      <c r="C31" s="353">
        <f>SUM(C32,C35:C41,C45:C67,C71:C72)</f>
        <v>19030.989333333331</v>
      </c>
      <c r="D31" s="353">
        <f>SUM(D32,D35:D41,D45:D67,D71:D72)</f>
        <v>37611.316666666673</v>
      </c>
      <c r="E31" s="353">
        <f>SUM(E32,E35:E41,E45:E67,E71:E72)</f>
        <v>56555.130000000005</v>
      </c>
      <c r="F31" s="353">
        <f>SUM(F32,F35:F41,F45:F67,F71:F72)</f>
        <v>76094.740000000005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</v>
      </c>
      <c r="C32" s="360">
        <f>+F32/12*3</f>
        <v>13616.8</v>
      </c>
      <c r="D32" s="360">
        <f>+F32/12*6</f>
        <v>27233.599999999999</v>
      </c>
      <c r="E32" s="360">
        <f>+F32/12*9</f>
        <v>40850.400000000001</v>
      </c>
      <c r="F32" s="354">
        <f>+'Ekamut-caxs'!D32</f>
        <v>54467.199999999997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3.5" hidden="1" customHeight="1">
      <c r="A33" s="359">
        <f>+A32+0.1</f>
        <v>1.1000000000000001</v>
      </c>
      <c r="B33" s="356" t="str">
        <f>+'Ekamut-caxs'!B33</f>
        <v>վճարովի ծառայության գծով</v>
      </c>
      <c r="C33" s="320"/>
      <c r="D33" s="320"/>
      <c r="E33" s="320"/>
      <c r="F33" s="357">
        <f>+'Ekamut-caxs'!D33</f>
        <v>0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5.75" hidden="1" customHeight="1">
      <c r="A34" s="359">
        <f>+A33+0.1</f>
        <v>1.2000000000000002</v>
      </c>
      <c r="B34" s="356">
        <f>+'Ekamut-caxs'!B34</f>
        <v>0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360">
        <f>+F35/12*2.8</f>
        <v>2693.8893333333335</v>
      </c>
      <c r="D35" s="360">
        <f>+F35/12*5</f>
        <v>4810.5166666666673</v>
      </c>
      <c r="E35" s="360">
        <f>+F35/12*9-60</f>
        <v>8598.93</v>
      </c>
      <c r="F35" s="354">
        <f>+'Ekamut-caxs'!D35</f>
        <v>11545.240000000002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1108.8</v>
      </c>
      <c r="D36" s="147">
        <v>1108.8</v>
      </c>
      <c r="E36" s="147">
        <v>1108.8</v>
      </c>
      <c r="F36" s="354">
        <f>+'Ekamut-caxs'!D36</f>
        <v>2070.6999999999998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 t="shared" ref="A37:A41" si="13">+A36+1</f>
        <v>4</v>
      </c>
      <c r="B37" s="355" t="str">
        <f>+'Ekamut-caxs'!B37</f>
        <v>Էլեկտրաէներգիայի գծով</v>
      </c>
      <c r="C37" s="147">
        <v>507.1</v>
      </c>
      <c r="D37" s="147">
        <v>1025.8</v>
      </c>
      <c r="E37" s="147">
        <v>1474.1</v>
      </c>
      <c r="F37" s="354">
        <f>+'Ekamut-caxs'!D37</f>
        <v>2456.5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si="13"/>
        <v>5</v>
      </c>
      <c r="B38" s="355" t="str">
        <f>+'Ekamut-caxs'!B38</f>
        <v>Ջրմուղ-կոյուղու գծով</v>
      </c>
      <c r="C38" s="147">
        <v>39.4</v>
      </c>
      <c r="D38" s="147">
        <v>82.4</v>
      </c>
      <c r="E38" s="147">
        <v>125.4</v>
      </c>
      <c r="F38" s="354">
        <f>+'Komunal '!M27</f>
        <v>168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3"/>
        <v>6</v>
      </c>
      <c r="B39" s="355" t="str">
        <f>+'Ekamut-caxs'!B39</f>
        <v>Աղբահանության գծով</v>
      </c>
      <c r="C39" s="147">
        <v>13.7</v>
      </c>
      <c r="D39" s="147">
        <v>27.4</v>
      </c>
      <c r="E39" s="147">
        <v>41.1</v>
      </c>
      <c r="F39" s="354">
        <f>+'Ekamut-caxs'!D39</f>
        <v>55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3"/>
        <v>7</v>
      </c>
      <c r="B40" s="355" t="str">
        <f>+'Ekamut-caxs'!B40</f>
        <v>Ախտաբանության գծով</v>
      </c>
      <c r="C40" s="147">
        <v>15</v>
      </c>
      <c r="D40" s="147">
        <v>30</v>
      </c>
      <c r="E40" s="147">
        <v>45</v>
      </c>
      <c r="F40" s="354">
        <f>+'Ekamut-caxs'!D40</f>
        <v>60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3"/>
        <v>8</v>
      </c>
      <c r="B41" s="355" t="str">
        <f>+'Ekamut-caxs'!B41</f>
        <v>Կապի գծով, այդ թվում`</v>
      </c>
      <c r="C41" s="360">
        <f t="shared" ref="C41:D41" si="14">SUM(C42:C44)</f>
        <v>42.7</v>
      </c>
      <c r="D41" s="360">
        <f t="shared" si="14"/>
        <v>111.4</v>
      </c>
      <c r="E41" s="360">
        <f>SUM(E42:E44)</f>
        <v>186.2</v>
      </c>
      <c r="F41" s="354">
        <f>SUM(F42:F44)</f>
        <v>260.8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v>14.7</v>
      </c>
      <c r="D42" s="320">
        <v>29.4</v>
      </c>
      <c r="E42" s="320">
        <v>44.2</v>
      </c>
      <c r="F42" s="357">
        <f>+'Ekamut-caxs'!D42</f>
        <v>58.8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>
      <c r="A43" s="359">
        <f>+A42+0.1</f>
        <v>8.1999999999999993</v>
      </c>
      <c r="B43" s="356" t="str">
        <f>+'Ekamut-caxs'!B43</f>
        <v>րոպեավճար</v>
      </c>
      <c r="C43" s="320">
        <v>10</v>
      </c>
      <c r="D43" s="320">
        <v>10</v>
      </c>
      <c r="E43" s="320">
        <v>10</v>
      </c>
      <c r="F43" s="357">
        <f>+'Ekamut-caxs'!D43</f>
        <v>10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f>+A43+0.1</f>
        <v>8.2999999999999989</v>
      </c>
      <c r="B44" s="356" t="str">
        <f>+'Ekamut-caxs'!B44</f>
        <v>ինտերնետ կապ</v>
      </c>
      <c r="C44" s="320">
        <v>18</v>
      </c>
      <c r="D44" s="320">
        <f>4*8+2*20</f>
        <v>72</v>
      </c>
      <c r="E44" s="320">
        <f>+D44+3*20</f>
        <v>132</v>
      </c>
      <c r="F44" s="357">
        <f>+'Ekamut-caxs'!D44</f>
        <v>192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21" hidden="1" customHeight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5">F45/4*1</f>
        <v>0</v>
      </c>
      <c r="D45" s="360">
        <f t="shared" ref="D45" si="16">F45/4*2</f>
        <v>0</v>
      </c>
      <c r="E45" s="360">
        <f t="shared" ref="E45" si="17">F45/4*3</f>
        <v>0</v>
      </c>
      <c r="F45" s="354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8">
        <v>9</v>
      </c>
      <c r="B46" s="355" t="str">
        <f>+'Ekamut-caxs'!B46</f>
        <v>Տնտեսական ապրանքների գծով</v>
      </c>
      <c r="C46" s="147">
        <v>150</v>
      </c>
      <c r="D46" s="147">
        <v>350</v>
      </c>
      <c r="E46" s="147">
        <v>550</v>
      </c>
      <c r="F46" s="354">
        <f>+'Ekamut-caxs'!D46</f>
        <v>735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f t="shared" ref="A47:A67" si="18">+A46+1</f>
        <v>10</v>
      </c>
      <c r="B47" s="355" t="str">
        <f>+'Ekamut-caxs'!B47</f>
        <v>Գրասենյակային ապրանքների գծով</v>
      </c>
      <c r="C47" s="147">
        <v>40</v>
      </c>
      <c r="D47" s="147">
        <v>80</v>
      </c>
      <c r="E47" s="147">
        <v>120</v>
      </c>
      <c r="F47" s="354">
        <f>+'Ekamut-caxs'!D47</f>
        <v>139.5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8">
        <f t="shared" si="18"/>
        <v>11</v>
      </c>
      <c r="B48" s="355" t="str">
        <f>+'Ekamut-caxs'!B48</f>
        <v>Փոքրարժեք կամ արագամաշ առարկաների գծով</v>
      </c>
      <c r="C48" s="147">
        <v>300</v>
      </c>
      <c r="D48" s="147">
        <v>600</v>
      </c>
      <c r="E48" s="147">
        <v>900</v>
      </c>
      <c r="F48" s="354">
        <f>+'Ekamut-caxs'!D48</f>
        <v>1200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18"/>
        <v>12</v>
      </c>
      <c r="B49" s="355" t="str">
        <f>+'Ekamut-caxs'!B49</f>
        <v>Ուսումնական նյութերի գծով</v>
      </c>
      <c r="C49" s="147">
        <v>160</v>
      </c>
      <c r="D49" s="147">
        <v>320</v>
      </c>
      <c r="E49" s="147">
        <v>480</v>
      </c>
      <c r="F49" s="354">
        <f>+'Ekamut-caxs'!D49</f>
        <v>630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18"/>
        <v>13</v>
      </c>
      <c r="B50" s="355" t="str">
        <f>+'Ekamut-caxs'!B50</f>
        <v>Դեղորայքի գծով</v>
      </c>
      <c r="C50" s="147">
        <v>20</v>
      </c>
      <c r="D50" s="147">
        <v>20</v>
      </c>
      <c r="E50" s="147">
        <v>20</v>
      </c>
      <c r="F50" s="354">
        <f>+'Ekamut-caxs'!D50</f>
        <v>30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18"/>
        <v>14</v>
      </c>
      <c r="B51" s="355" t="str">
        <f>+'Ekamut-caxs'!B51</f>
        <v>Բուժ.ծառայության գծով</v>
      </c>
      <c r="C51" s="147">
        <v>30</v>
      </c>
      <c r="D51" s="147">
        <v>60</v>
      </c>
      <c r="E51" s="147">
        <v>90</v>
      </c>
      <c r="F51" s="354">
        <f>+'Ekamut-caxs'!D51</f>
        <v>150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18"/>
        <v>15</v>
      </c>
      <c r="B52" s="355" t="str">
        <f>+'Ekamut-caxs'!B52</f>
        <v>Ընթացիկ վերանորոգման գծով</v>
      </c>
      <c r="C52" s="147"/>
      <c r="D52" s="147">
        <v>600</v>
      </c>
      <c r="E52" s="147">
        <v>600</v>
      </c>
      <c r="F52" s="354">
        <f>+'Ekamut-caxs'!D52</f>
        <v>600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18"/>
        <v>16</v>
      </c>
      <c r="B53" s="355" t="str">
        <f>+'Ekamut-caxs'!B53</f>
        <v>Ջեռուցման համակարգի սպասարկման գծով</v>
      </c>
      <c r="C53" s="147">
        <v>30</v>
      </c>
      <c r="D53" s="147">
        <v>60</v>
      </c>
      <c r="E53" s="147">
        <v>90</v>
      </c>
      <c r="F53" s="354">
        <f>+'Ekamut-caxs'!D53</f>
        <v>140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5" hidden="1" customHeight="1">
      <c r="A54" s="358">
        <f t="shared" si="18"/>
        <v>17</v>
      </c>
      <c r="B54" s="355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8" hidden="1" customHeight="1">
      <c r="A55" s="358">
        <f t="shared" si="18"/>
        <v>18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v>17</v>
      </c>
      <c r="B56" s="355" t="str">
        <f>+'Ekamut-caxs'!B56</f>
        <v>Գնումների համակարգողի ծառայության գծով</v>
      </c>
      <c r="C56" s="147">
        <v>31.2</v>
      </c>
      <c r="D56" s="147">
        <v>62.4</v>
      </c>
      <c r="E56" s="147">
        <v>93.6</v>
      </c>
      <c r="F56" s="354">
        <f>+'Ekamut-caxs'!D56</f>
        <v>125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8.25" customHeight="1">
      <c r="A57" s="358">
        <f t="shared" si="18"/>
        <v>18</v>
      </c>
      <c r="B57" s="355" t="str">
        <f>+'Ekamut-caxs'!B57</f>
        <v>Համակարգիչների տեխնիկական սպասարկման գծով</v>
      </c>
      <c r="C57" s="147"/>
      <c r="D57" s="147">
        <v>50</v>
      </c>
      <c r="E57" s="147">
        <v>100</v>
      </c>
      <c r="F57" s="354">
        <f>+'Ekamut-caxs'!D57</f>
        <v>150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8.25" customHeight="1">
      <c r="A58" s="358">
        <f t="shared" si="18"/>
        <v>19</v>
      </c>
      <c r="B58" s="355" t="str">
        <f>+'Ekamut-caxs'!B58</f>
        <v>Համակարգչային ծրագրի և կայքի սպասարկման գծով</v>
      </c>
      <c r="C58" s="147">
        <v>30.6</v>
      </c>
      <c r="D58" s="147">
        <v>61.2</v>
      </c>
      <c r="E58" s="147">
        <v>91.8</v>
      </c>
      <c r="F58" s="354">
        <f>+'Ekamut-caxs'!D58</f>
        <v>122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8">
        <f t="shared" si="18"/>
        <v>20</v>
      </c>
      <c r="B59" s="355" t="str">
        <f>+'Ekamut-caxs'!B59</f>
        <v>էլ․ստորագրության գծով</v>
      </c>
      <c r="C59" s="147"/>
      <c r="D59" s="147">
        <v>6</v>
      </c>
      <c r="E59" s="147">
        <v>6</v>
      </c>
      <c r="F59" s="354">
        <f>+'Ekamut-caxs'!D59</f>
        <v>6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>
      <c r="A60" s="358">
        <f t="shared" si="18"/>
        <v>21</v>
      </c>
      <c r="B60" s="355" t="str">
        <f>+'Ekamut-caxs'!B60</f>
        <v>Հայտարարության գծով</v>
      </c>
      <c r="C60" s="147">
        <v>10</v>
      </c>
      <c r="D60" s="147">
        <v>10</v>
      </c>
      <c r="E60" s="147">
        <v>10</v>
      </c>
      <c r="F60" s="354">
        <f>+'Ekamut-caxs'!D60</f>
        <v>10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3.5" hidden="1" customHeight="1">
      <c r="A61" s="358">
        <f t="shared" si="18"/>
        <v>22</v>
      </c>
      <c r="B61" s="355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8">
        <v>22</v>
      </c>
      <c r="B62" s="355" t="str">
        <f>+'Ekamut-caxs'!B62</f>
        <v>Վերապատրաստման գծով</v>
      </c>
      <c r="C62" s="147"/>
      <c r="D62" s="147"/>
      <c r="E62" s="147">
        <v>72</v>
      </c>
      <c r="F62" s="354">
        <f>+'Ekamut-caxs'!D62</f>
        <v>72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f t="shared" si="18"/>
        <v>23</v>
      </c>
      <c r="B63" s="191" t="str">
        <f>+'Ekamut-caxs'!B63</f>
        <v>Միջոցառման կազմակերպման գծով</v>
      </c>
      <c r="C63" s="147"/>
      <c r="D63" s="147">
        <v>100</v>
      </c>
      <c r="E63" s="147">
        <v>100</v>
      </c>
      <c r="F63" s="108">
        <f>+'Ekamut-caxs'!D63</f>
        <v>100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8">
        <f t="shared" si="18"/>
        <v>24</v>
      </c>
      <c r="B64" s="191" t="str">
        <f>+'Ekamut-caxs'!B64</f>
        <v>Ծառերի էտման գծով</v>
      </c>
      <c r="C64" s="147"/>
      <c r="D64" s="147">
        <f>+F64</f>
        <v>540</v>
      </c>
      <c r="E64" s="147">
        <f>+F64</f>
        <v>540</v>
      </c>
      <c r="F64" s="108">
        <f>+'Ekamut-caxs'!D64</f>
        <v>540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8">
        <f t="shared" si="18"/>
        <v>25</v>
      </c>
      <c r="B65" s="355" t="str">
        <f>+'Ekamut-caxs'!B65</f>
        <v>Դուրսգրվող գույքի վերագնահատման գծով</v>
      </c>
      <c r="C65" s="147">
        <v>100</v>
      </c>
      <c r="D65" s="147">
        <v>100</v>
      </c>
      <c r="E65" s="147">
        <v>100</v>
      </c>
      <c r="F65" s="354">
        <f>+'Ekamut-caxs'!D65</f>
        <v>100</v>
      </c>
      <c r="G65" s="188"/>
      <c r="H65" s="273" t="s">
        <v>243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8">
        <f t="shared" si="18"/>
        <v>26</v>
      </c>
      <c r="B66" s="355" t="str">
        <f>+'Ekamut-caxs'!B66</f>
        <v>Կրակմարիչների լիցքավորում</v>
      </c>
      <c r="C66" s="147"/>
      <c r="D66" s="147">
        <v>70</v>
      </c>
      <c r="E66" s="147">
        <v>70</v>
      </c>
      <c r="F66" s="354">
        <f>+'Ekamut-caxs'!D66</f>
        <v>70</v>
      </c>
      <c r="G66" s="188"/>
      <c r="H66" s="273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15" hidden="1" customHeight="1">
      <c r="A67" s="358">
        <f t="shared" si="18"/>
        <v>27</v>
      </c>
      <c r="B67" s="191" t="s">
        <v>34</v>
      </c>
      <c r="C67" s="354">
        <f>SUM(C68:C70)</f>
        <v>0</v>
      </c>
      <c r="D67" s="354">
        <f t="shared" ref="D67:E67" si="19">SUM(D68:D70)</f>
        <v>0</v>
      </c>
      <c r="E67" s="354">
        <f t="shared" si="19"/>
        <v>0</v>
      </c>
      <c r="F67" s="354">
        <f>SUM(F68:F70)</f>
        <v>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5" customFormat="1" ht="13.5" hidden="1" customHeight="1">
      <c r="A68" s="359">
        <f>+A67+0.1</f>
        <v>27.1</v>
      </c>
      <c r="B68" s="319" t="s">
        <v>35</v>
      </c>
      <c r="C68" s="320"/>
      <c r="D68" s="320"/>
      <c r="E68" s="320"/>
      <c r="F68" s="321"/>
      <c r="G68" s="322"/>
      <c r="H68" s="323"/>
      <c r="I68" s="324"/>
      <c r="J68" s="324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9.5" hidden="1" customHeight="1">
      <c r="A69" s="359">
        <f>+A68+0.1</f>
        <v>27.200000000000003</v>
      </c>
      <c r="B69" s="319" t="s">
        <v>47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20.25" hidden="1" customHeight="1">
      <c r="A70" s="359">
        <f>+A69+0.1</f>
        <v>27.300000000000004</v>
      </c>
      <c r="B70" s="319" t="s">
        <v>81</v>
      </c>
      <c r="C70" s="320"/>
      <c r="D70" s="320"/>
      <c r="E70" s="320"/>
      <c r="F70" s="357">
        <f>+'Ekamut-caxs'!D69</f>
        <v>0</v>
      </c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5">
        <v>27</v>
      </c>
      <c r="B71" s="343" t="s">
        <v>36</v>
      </c>
      <c r="C71" s="361">
        <f>+F71</f>
        <v>91.800000000000182</v>
      </c>
      <c r="D71" s="361">
        <f>+F71</f>
        <v>91.800000000000182</v>
      </c>
      <c r="E71" s="361">
        <f>+F71</f>
        <v>91.800000000000182</v>
      </c>
      <c r="F71" s="354">
        <f>+'Deb. ev kreditor'!D59-'Deb. ev kreditor'!D55</f>
        <v>91.800000000000182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 hidden="1">
      <c r="A72" s="362">
        <f>+A71+1</f>
        <v>28</v>
      </c>
      <c r="B72" s="191" t="s">
        <v>82</v>
      </c>
      <c r="C72" s="147"/>
      <c r="D72" s="147"/>
      <c r="E72" s="147"/>
      <c r="F72" s="108"/>
      <c r="G72" s="188"/>
      <c r="H72" s="316" t="s">
        <v>195</v>
      </c>
      <c r="I72" s="61"/>
      <c r="J72" s="61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5" customFormat="1" ht="17.25">
      <c r="A73" s="13" t="s">
        <v>54</v>
      </c>
      <c r="B73" s="340" t="s">
        <v>57</v>
      </c>
      <c r="C73" s="353">
        <f>C74+C81</f>
        <v>0</v>
      </c>
      <c r="D73" s="353">
        <f>D74+D81</f>
        <v>1050</v>
      </c>
      <c r="E73" s="353">
        <f>E74+E81</f>
        <v>1050</v>
      </c>
      <c r="F73" s="353">
        <f>F74+F81</f>
        <v>1050</v>
      </c>
      <c r="G73" s="342"/>
      <c r="H73" s="61"/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4" customFormat="1" ht="17.25">
      <c r="A74" s="313">
        <v>1</v>
      </c>
      <c r="B74" s="191" t="s">
        <v>86</v>
      </c>
      <c r="C74" s="360">
        <f>SUM(C75:C80)</f>
        <v>0</v>
      </c>
      <c r="D74" s="360">
        <f>SUM(D75:D80)</f>
        <v>1050</v>
      </c>
      <c r="E74" s="360">
        <f>SUM(E75:E80)</f>
        <v>1050</v>
      </c>
      <c r="F74" s="354">
        <f>SUM(F75:F80)</f>
        <v>1050</v>
      </c>
      <c r="G74" s="188"/>
      <c r="H74" s="36"/>
      <c r="I74" s="29"/>
      <c r="J74" s="29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5" customFormat="1" ht="16.5" hidden="1" customHeight="1">
      <c r="A75" s="359">
        <f t="shared" ref="A75:A80" si="20">+A74+0.1</f>
        <v>1.1000000000000001</v>
      </c>
      <c r="B75" s="319" t="s">
        <v>83</v>
      </c>
      <c r="C75" s="320"/>
      <c r="D75" s="320"/>
      <c r="E75" s="320"/>
      <c r="F75" s="321"/>
      <c r="G75" s="322"/>
      <c r="H75" s="323"/>
      <c r="I75" s="324"/>
      <c r="J75" s="324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84</v>
      </c>
      <c r="C76" s="320"/>
      <c r="D76" s="320"/>
      <c r="E76" s="320"/>
      <c r="F76" s="321"/>
      <c r="G76" s="322"/>
      <c r="H76" s="323"/>
      <c r="I76" s="324"/>
      <c r="J76" s="324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6.5" customHeight="1">
      <c r="A77" s="359">
        <v>1.1000000000000001</v>
      </c>
      <c r="B77" s="319" t="s">
        <v>85</v>
      </c>
      <c r="C77" s="320"/>
      <c r="D77" s="320">
        <f>140+80+150+180+250+250</f>
        <v>1050</v>
      </c>
      <c r="E77" s="320">
        <f t="shared" ref="E77:F77" si="21">140+80+150+180+250+250</f>
        <v>1050</v>
      </c>
      <c r="F77" s="320">
        <f t="shared" si="21"/>
        <v>1050</v>
      </c>
      <c r="G77" s="322"/>
      <c r="H77" s="323"/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6.5" hidden="1" customHeight="1">
      <c r="A78" s="318">
        <f t="shared" si="20"/>
        <v>1.2000000000000002</v>
      </c>
      <c r="B78" s="319" t="s">
        <v>62</v>
      </c>
      <c r="C78" s="320"/>
      <c r="D78" s="320"/>
      <c r="E78" s="320"/>
      <c r="F78" s="321"/>
      <c r="G78" s="322"/>
      <c r="H78" s="323"/>
      <c r="I78" s="324"/>
      <c r="J78" s="324"/>
      <c r="K78" s="420" t="str">
        <f t="shared" ref="K78:K88" si="22">IF((D78-C78)&lt;0, ("սխալ"),"")</f>
        <v/>
      </c>
      <c r="L78" s="420" t="str">
        <f t="shared" ref="L78:L88" si="23">IF((E78-D78)&lt;0, ("սխալ"),"")</f>
        <v/>
      </c>
      <c r="M78" s="420" t="str">
        <f t="shared" ref="M78:M88" si="24">IF((F78-E78)&lt;0, ("սխալ"),"")</f>
        <v/>
      </c>
    </row>
    <row r="79" spans="1:13" s="325" customFormat="1" ht="16.5" hidden="1" customHeight="1">
      <c r="A79" s="318">
        <f t="shared" si="20"/>
        <v>1.3000000000000003</v>
      </c>
      <c r="B79" s="319" t="s">
        <v>63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si="22"/>
        <v/>
      </c>
      <c r="L79" s="420" t="str">
        <f t="shared" si="23"/>
        <v/>
      </c>
      <c r="M79" s="420" t="str">
        <f t="shared" si="24"/>
        <v/>
      </c>
    </row>
    <row r="80" spans="1:13" s="24" customFormat="1" ht="15.75" hidden="1" customHeight="1">
      <c r="A80" s="358">
        <f t="shared" si="20"/>
        <v>1.4000000000000004</v>
      </c>
      <c r="B80" s="144"/>
      <c r="C80" s="147"/>
      <c r="D80" s="147"/>
      <c r="E80" s="147"/>
      <c r="F80" s="108"/>
      <c r="G80" s="188"/>
      <c r="H80" s="33" t="s">
        <v>248</v>
      </c>
      <c r="I80" s="14"/>
      <c r="J80" s="14"/>
      <c r="K80" s="420" t="str">
        <f t="shared" si="22"/>
        <v/>
      </c>
      <c r="L80" s="420" t="str">
        <f t="shared" si="23"/>
        <v/>
      </c>
      <c r="M80" s="420" t="str">
        <f t="shared" si="24"/>
        <v/>
      </c>
    </row>
    <row r="81" spans="1:13" s="24" customFormat="1" ht="34.5" hidden="1">
      <c r="A81" s="313">
        <v>2</v>
      </c>
      <c r="B81" s="191" t="s">
        <v>87</v>
      </c>
      <c r="C81" s="360">
        <f t="shared" ref="C81:E81" si="25">SUM(C82:C84)</f>
        <v>0</v>
      </c>
      <c r="D81" s="360">
        <f t="shared" si="25"/>
        <v>0</v>
      </c>
      <c r="E81" s="360">
        <f t="shared" si="25"/>
        <v>0</v>
      </c>
      <c r="F81" s="354">
        <f>SUM(F82:F84)</f>
        <v>0</v>
      </c>
      <c r="G81" s="188"/>
      <c r="H81" s="36"/>
      <c r="I81" s="29"/>
      <c r="J81" s="29"/>
      <c r="K81" s="420" t="str">
        <f t="shared" si="22"/>
        <v/>
      </c>
      <c r="L81" s="420" t="str">
        <f t="shared" si="23"/>
        <v/>
      </c>
      <c r="M81" s="420" t="str">
        <f t="shared" si="24"/>
        <v/>
      </c>
    </row>
    <row r="82" spans="1:13" s="325" customFormat="1" ht="16.5" hidden="1" customHeight="1">
      <c r="A82" s="359">
        <f>+A81+0.1</f>
        <v>2.1</v>
      </c>
      <c r="B82" s="319" t="s">
        <v>59</v>
      </c>
      <c r="C82" s="320"/>
      <c r="D82" s="320"/>
      <c r="E82" s="320"/>
      <c r="F82" s="321"/>
      <c r="G82" s="322"/>
      <c r="H82" s="323"/>
      <c r="I82" s="324"/>
      <c r="J82" s="324"/>
      <c r="K82" s="420" t="str">
        <f t="shared" si="22"/>
        <v/>
      </c>
      <c r="L82" s="420" t="str">
        <f t="shared" si="23"/>
        <v/>
      </c>
      <c r="M82" s="420" t="str">
        <f t="shared" si="24"/>
        <v/>
      </c>
    </row>
    <row r="83" spans="1:13" s="325" customFormat="1" ht="16.5" hidden="1" customHeight="1">
      <c r="A83" s="359">
        <f>+A82+0.1</f>
        <v>2.2000000000000002</v>
      </c>
      <c r="B83" s="319" t="s">
        <v>58</v>
      </c>
      <c r="C83" s="320"/>
      <c r="D83" s="320"/>
      <c r="E83" s="320"/>
      <c r="F83" s="321"/>
      <c r="G83" s="322"/>
      <c r="H83" s="323"/>
      <c r="I83" s="324"/>
      <c r="J83" s="324"/>
      <c r="K83" s="420" t="str">
        <f t="shared" si="22"/>
        <v/>
      </c>
      <c r="L83" s="420" t="str">
        <f t="shared" si="23"/>
        <v/>
      </c>
      <c r="M83" s="420" t="str">
        <f t="shared" si="24"/>
        <v/>
      </c>
    </row>
    <row r="84" spans="1:13" s="325" customFormat="1" ht="14.25" hidden="1" customHeight="1">
      <c r="A84" s="359">
        <f>+A83+0.1</f>
        <v>2.3000000000000003</v>
      </c>
      <c r="B84" s="319" t="s">
        <v>48</v>
      </c>
      <c r="C84" s="320"/>
      <c r="D84" s="320"/>
      <c r="E84" s="320"/>
      <c r="F84" s="321"/>
      <c r="G84" s="322"/>
      <c r="H84" s="323"/>
      <c r="I84" s="324"/>
      <c r="J84" s="324"/>
      <c r="K84" s="420" t="str">
        <f t="shared" si="22"/>
        <v/>
      </c>
      <c r="L84" s="420" t="str">
        <f t="shared" si="23"/>
        <v/>
      </c>
      <c r="M84" s="420" t="str">
        <f t="shared" si="24"/>
        <v/>
      </c>
    </row>
    <row r="85" spans="1:13" s="25" customFormat="1" ht="34.5">
      <c r="A85" s="13" t="s">
        <v>55</v>
      </c>
      <c r="B85" s="340" t="s">
        <v>142</v>
      </c>
      <c r="C85" s="353">
        <f t="shared" ref="C85:E85" si="26">SUM(C86:C87)</f>
        <v>512.35333333333335</v>
      </c>
      <c r="D85" s="353">
        <f t="shared" si="26"/>
        <v>914.91666666666674</v>
      </c>
      <c r="E85" s="353">
        <f t="shared" si="26"/>
        <v>1646.8500000000001</v>
      </c>
      <c r="F85" s="353">
        <f>SUM(F86:F87)</f>
        <v>2195.8000000000002</v>
      </c>
      <c r="G85" s="342"/>
      <c r="H85" s="37"/>
      <c r="I85" s="30"/>
      <c r="J85" s="30"/>
      <c r="K85" s="420" t="str">
        <f t="shared" si="22"/>
        <v/>
      </c>
      <c r="L85" s="420" t="str">
        <f t="shared" si="23"/>
        <v/>
      </c>
      <c r="M85" s="420" t="str">
        <f t="shared" si="24"/>
        <v/>
      </c>
    </row>
    <row r="86" spans="1:13" s="25" customFormat="1" ht="17.25">
      <c r="A86" s="315">
        <v>1</v>
      </c>
      <c r="B86" s="144" t="s">
        <v>14</v>
      </c>
      <c r="C86" s="360">
        <f>+F86/12*2.8</f>
        <v>512.35333333333335</v>
      </c>
      <c r="D86" s="360">
        <f>+F86/12*5</f>
        <v>914.91666666666674</v>
      </c>
      <c r="E86" s="360">
        <f>+F86/12*9</f>
        <v>1646.8500000000001</v>
      </c>
      <c r="F86" s="108">
        <v>2195.8000000000002</v>
      </c>
      <c r="G86" s="188"/>
      <c r="H86" s="317">
        <f>+H11-F88</f>
        <v>2195.7700000000068</v>
      </c>
      <c r="I86" s="30"/>
      <c r="J86" s="30"/>
      <c r="K86" s="420" t="str">
        <f t="shared" si="22"/>
        <v/>
      </c>
      <c r="L86" s="420" t="str">
        <f t="shared" si="23"/>
        <v/>
      </c>
      <c r="M86" s="420" t="str">
        <f t="shared" si="24"/>
        <v/>
      </c>
    </row>
    <row r="87" spans="1:13" s="25" customFormat="1" ht="16.5" hidden="1" customHeight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0" t="str">
        <f t="shared" si="22"/>
        <v/>
      </c>
      <c r="L87" s="420" t="str">
        <f t="shared" si="23"/>
        <v/>
      </c>
      <c r="M87" s="420" t="str">
        <f t="shared" si="24"/>
        <v/>
      </c>
    </row>
    <row r="88" spans="1:13" s="25" customFormat="1" ht="40.5" customHeight="1">
      <c r="A88" s="339" t="s">
        <v>37</v>
      </c>
      <c r="B88" s="340" t="s">
        <v>38</v>
      </c>
      <c r="C88" s="353">
        <f>C12+C13-C30</f>
        <v>47.426333333325601</v>
      </c>
      <c r="D88" s="353">
        <f>D12+D13-D30</f>
        <v>475.80666666664911</v>
      </c>
      <c r="E88" s="353">
        <f>E12+E13-E30</f>
        <v>7.2199999999866122</v>
      </c>
      <c r="F88" s="353">
        <f>F12+F13-F30</f>
        <v>1923.7299999999814</v>
      </c>
      <c r="G88" s="342"/>
      <c r="H88" s="443" t="s">
        <v>188</v>
      </c>
      <c r="I88" s="443"/>
      <c r="J88" s="112"/>
      <c r="K88" s="420" t="str">
        <f t="shared" si="22"/>
        <v/>
      </c>
      <c r="L88" s="420" t="str">
        <f t="shared" si="23"/>
        <v>սխալ</v>
      </c>
      <c r="M88" s="420" t="str">
        <f t="shared" si="24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27">IF((I89-H89)&lt;0, (0),"")</f>
        <v/>
      </c>
      <c r="M89" s="146" t="str">
        <f t="shared" si="27"/>
        <v/>
      </c>
    </row>
    <row r="90" spans="1:13" s="5" customFormat="1" ht="31.5" hidden="1" customHeight="1">
      <c r="B90" s="346" t="s">
        <v>2</v>
      </c>
      <c r="C90" s="347"/>
      <c r="D90" s="347"/>
      <c r="E90" s="186" t="str">
        <f>+'Ekamut-caxs'!D73</f>
        <v>Մերի   Մանուկյան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7"/>
        <v/>
      </c>
      <c r="M90" s="146" t="str">
        <f t="shared" si="27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91</v>
      </c>
      <c r="F91" s="183"/>
      <c r="G91" s="348"/>
      <c r="H91" s="349"/>
      <c r="I91" s="27"/>
      <c r="J91" s="27"/>
      <c r="K91" s="146"/>
      <c r="L91" s="146" t="str">
        <f t="shared" si="27"/>
        <v/>
      </c>
      <c r="M91" s="146" t="str">
        <f t="shared" si="27"/>
        <v/>
      </c>
    </row>
    <row r="92" spans="1:13" s="2" customFormat="1" ht="36.75" hidden="1" customHeight="1">
      <c r="B92" s="350" t="s">
        <v>6</v>
      </c>
      <c r="C92" s="30"/>
      <c r="D92" s="30"/>
      <c r="E92" s="186" t="str">
        <f>+'Ekamut-caxs'!D75</f>
        <v>Լուսիկ Նիկողոսյան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91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209</v>
      </c>
      <c r="C95" s="441"/>
      <c r="D95" s="441"/>
      <c r="E95" s="441"/>
      <c r="G95" s="207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0" zoomScaleSheetLayoutView="100" workbookViewId="0">
      <selection activeCell="F56" sqref="F56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4" t="s">
        <v>52</v>
      </c>
      <c r="B1" s="444"/>
      <c r="C1" s="444"/>
      <c r="D1" s="444"/>
      <c r="E1" s="444"/>
      <c r="F1" s="444"/>
    </row>
    <row r="2" spans="1:9" s="7" customFormat="1" ht="20.25">
      <c r="A2" s="428" t="str">
        <f>+'Ekamut-caxs'!A7</f>
        <v xml:space="preserve">«Երևանի հ.112 մսուր-մանկապարտեզ» ՀՈԱԿ-ի </v>
      </c>
      <c r="B2" s="428"/>
      <c r="C2" s="428"/>
      <c r="D2" s="428"/>
      <c r="E2" s="428"/>
      <c r="F2" s="428"/>
      <c r="G2" s="4"/>
      <c r="H2" s="4"/>
    </row>
    <row r="3" spans="1:9" ht="41.25" customHeight="1">
      <c r="A3" s="447" t="s">
        <v>276</v>
      </c>
      <c r="B3" s="447"/>
      <c r="C3" s="447"/>
      <c r="D3" s="447"/>
      <c r="E3" s="447"/>
      <c r="F3" s="447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30</v>
      </c>
      <c r="C5" s="104" t="s">
        <v>200</v>
      </c>
      <c r="D5" s="104" t="s">
        <v>201</v>
      </c>
      <c r="E5" s="379" t="s">
        <v>49</v>
      </c>
      <c r="F5" s="370" t="s">
        <v>202</v>
      </c>
      <c r="H5" s="165" t="s">
        <v>213</v>
      </c>
    </row>
    <row r="6" spans="1:9" s="7" customFormat="1" ht="17.25">
      <c r="A6" s="152" t="s">
        <v>7</v>
      </c>
      <c r="B6" s="380" t="s">
        <v>136</v>
      </c>
      <c r="C6" s="142">
        <f>SUM(C7:C8,C11,C14:C19,C22:C23)</f>
        <v>77658.300000000017</v>
      </c>
      <c r="D6" s="142">
        <f>SUM(D7:D8,D11,D14:D19,D22:D23)</f>
        <v>78222.570000000007</v>
      </c>
      <c r="E6" s="142">
        <f t="shared" ref="E6:E64" si="0">D6-C6</f>
        <v>564.26999999998952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70269.7</v>
      </c>
      <c r="D7" s="109">
        <f>+'Ekamut-caxs'!D11</f>
        <v>72468.899999999994</v>
      </c>
      <c r="E7" s="109">
        <f t="shared" si="0"/>
        <v>2199.1999999999971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48</v>
      </c>
      <c r="D8" s="109">
        <f>SUM(D9:D10)</f>
        <v>72</v>
      </c>
      <c r="E8" s="109">
        <f t="shared" si="0"/>
        <v>24</v>
      </c>
      <c r="F8" s="109"/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>
        <v>48</v>
      </c>
      <c r="D9" s="389">
        <f>+'Ekamut-caxs'!D13</f>
        <v>72</v>
      </c>
      <c r="E9" s="394">
        <f t="shared" si="0"/>
        <v>24</v>
      </c>
      <c r="F9" s="389" t="s">
        <v>288</v>
      </c>
    </row>
    <row r="10" spans="1:9" s="395" customFormat="1" ht="13.5" customHeight="1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4906.1000000000004</v>
      </c>
      <c r="D11" s="109">
        <f>SUM(D12:D13)</f>
        <v>3432.0699999999997</v>
      </c>
      <c r="E11" s="109">
        <f t="shared" si="0"/>
        <v>-1474.0300000000007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>
        <v>957.8</v>
      </c>
      <c r="D12" s="389">
        <f>+'Ekamut-caxs'!D16</f>
        <v>1709.95</v>
      </c>
      <c r="E12" s="394">
        <f t="shared" si="0"/>
        <v>752.15000000000009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>
        <v>3948.3</v>
      </c>
      <c r="D13" s="389">
        <f>+'Ekamut-caxs'!D17</f>
        <v>1722.12</v>
      </c>
      <c r="E13" s="394">
        <f t="shared" si="0"/>
        <v>-2226.1800000000003</v>
      </c>
      <c r="F13" s="389"/>
    </row>
    <row r="14" spans="1:9" s="19" customFormat="1" ht="14.25" customHeight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customHeight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6.5" customHeight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6.5" customHeight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5.75" customHeight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2400.1</v>
      </c>
      <c r="D19" s="110">
        <f>SUM(D20:D21)</f>
        <v>2215.1</v>
      </c>
      <c r="E19" s="109">
        <f t="shared" si="0"/>
        <v>-185</v>
      </c>
      <c r="F19" s="105"/>
    </row>
    <row r="20" spans="1:7" s="395" customFormat="1" ht="17.25">
      <c r="A20" s="392">
        <f>+A19+0.1</f>
        <v>9.1</v>
      </c>
      <c r="B20" s="393" t="str">
        <f>+'Ekamut-caxs'!B25</f>
        <v xml:space="preserve">ոչ ընթացիկ </v>
      </c>
      <c r="C20" s="389">
        <v>2215.1</v>
      </c>
      <c r="D20" s="389">
        <f>+'Ekamut-caxs'!D25</f>
        <v>2215.1</v>
      </c>
      <c r="E20" s="394">
        <f t="shared" si="0"/>
        <v>0</v>
      </c>
      <c r="F20" s="389"/>
    </row>
    <row r="21" spans="1:7" s="395" customFormat="1" ht="17.25">
      <c r="A21" s="392">
        <f>+A20+0.1</f>
        <v>9.1999999999999993</v>
      </c>
      <c r="B21" s="393" t="str">
        <f>+'Ekamut-caxs'!B26</f>
        <v xml:space="preserve">ընթացիկ </v>
      </c>
      <c r="C21" s="389">
        <v>185</v>
      </c>
      <c r="D21" s="389">
        <f>+'Ekamut-caxs'!D26</f>
        <v>0</v>
      </c>
      <c r="E21" s="394">
        <f t="shared" si="0"/>
        <v>-185</v>
      </c>
      <c r="F21" s="389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29.8</v>
      </c>
      <c r="D22" s="109">
        <f>+'Ekamut-caxs'!D27</f>
        <v>30</v>
      </c>
      <c r="E22" s="109">
        <f t="shared" si="0"/>
        <v>0.19999999999999929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4.5999999999999996</v>
      </c>
      <c r="D23" s="109">
        <f>+'Ekamut-caxs'!D18</f>
        <v>4.5</v>
      </c>
      <c r="E23" s="109">
        <f>D23-C23</f>
        <v>-9.9999999999999645E-2</v>
      </c>
      <c r="F23" s="109"/>
      <c r="G23" s="32" t="s">
        <v>283</v>
      </c>
    </row>
    <row r="24" spans="1:7" s="7" customFormat="1" ht="17.25">
      <c r="A24" s="152" t="s">
        <v>11</v>
      </c>
      <c r="B24" s="380" t="s">
        <v>137</v>
      </c>
      <c r="C24" s="381">
        <f>SUM(C25,C28:C34,C38:C60,C62:C63)</f>
        <v>77658.3</v>
      </c>
      <c r="D24" s="381">
        <f>SUM(D25,D28:D34,D38:D60,D62:D63)</f>
        <v>78222.64</v>
      </c>
      <c r="E24" s="142">
        <f t="shared" si="0"/>
        <v>564.33999999999651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</v>
      </c>
      <c r="C25" s="110">
        <v>53796.7</v>
      </c>
      <c r="D25" s="110">
        <f>+'Ekamut-caxs'!D32</f>
        <v>54467.199999999997</v>
      </c>
      <c r="E25" s="109">
        <f t="shared" si="0"/>
        <v>670.5</v>
      </c>
      <c r="F25" s="105" t="s">
        <v>290</v>
      </c>
    </row>
    <row r="26" spans="1:7" s="395" customFormat="1" ht="17.25">
      <c r="A26" s="392">
        <v>1.1000000000000001</v>
      </c>
      <c r="B26" s="393" t="str">
        <f>+'Ekamut-caxs'!B33</f>
        <v>վճարովի ծառայության գծով</v>
      </c>
      <c r="C26" s="389"/>
      <c r="D26" s="389">
        <f>+'Ekamut-caxs'!D33</f>
        <v>0</v>
      </c>
      <c r="E26" s="394">
        <f>D26-C26</f>
        <v>0</v>
      </c>
      <c r="F26" s="389"/>
    </row>
    <row r="27" spans="1:7" s="395" customFormat="1" ht="17.25">
      <c r="A27" s="392">
        <v>1.2</v>
      </c>
      <c r="B27" s="393" t="s">
        <v>258</v>
      </c>
      <c r="C27" s="389">
        <v>3414.4</v>
      </c>
      <c r="D27" s="389">
        <f>+'Ekamut-caxs'!D34</f>
        <v>0</v>
      </c>
      <c r="E27" s="394">
        <f>D27-C27</f>
        <v>-3414.4</v>
      </c>
      <c r="F27" s="389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12744.2</v>
      </c>
      <c r="D28" s="110">
        <f>+'Ekamut-caxs'!D35</f>
        <v>11545.240000000002</v>
      </c>
      <c r="E28" s="109">
        <f t="shared" si="0"/>
        <v>-1198.9599999999991</v>
      </c>
      <c r="F28" s="105" t="s">
        <v>290</v>
      </c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2004.8</v>
      </c>
      <c r="D29" s="110">
        <f>+'Ekamut-caxs'!D36</f>
        <v>2070.6999999999998</v>
      </c>
      <c r="E29" s="109">
        <f t="shared" si="0"/>
        <v>65.899999999999864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2391.6999999999998</v>
      </c>
      <c r="D30" s="110">
        <f>+'Ekamut-caxs'!D37</f>
        <v>2456.5</v>
      </c>
      <c r="E30" s="109">
        <f t="shared" si="0"/>
        <v>64.800000000000182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180.4</v>
      </c>
      <c r="D31" s="110">
        <f>+'Ekamut-caxs'!D38</f>
        <v>172.4</v>
      </c>
      <c r="E31" s="109">
        <f t="shared" si="0"/>
        <v>-8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54.9</v>
      </c>
      <c r="D32" s="110">
        <f>+'Ekamut-caxs'!D39</f>
        <v>55</v>
      </c>
      <c r="E32" s="109">
        <f t="shared" si="0"/>
        <v>0.10000000000000142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132.6</v>
      </c>
      <c r="D34" s="110">
        <f>SUM(D35:D37)</f>
        <v>260.8</v>
      </c>
      <c r="E34" s="109">
        <f t="shared" si="0"/>
        <v>128.20000000000002</v>
      </c>
      <c r="F34" s="105"/>
    </row>
    <row r="35" spans="1:7" s="395" customFormat="1" ht="17.25">
      <c r="A35" s="392">
        <v>8.1</v>
      </c>
      <c r="B35" s="393" t="str">
        <f>+'Ekamut-caxs'!B42</f>
        <v>բաժանորդային վճար</v>
      </c>
      <c r="C35" s="389">
        <v>57.6</v>
      </c>
      <c r="D35" s="389">
        <f>+'Ekamut-caxs'!D42</f>
        <v>58.8</v>
      </c>
      <c r="E35" s="394">
        <f t="shared" si="0"/>
        <v>1.1999999999999957</v>
      </c>
      <c r="F35" s="389"/>
    </row>
    <row r="36" spans="1:7" s="395" customFormat="1" ht="17.25">
      <c r="A36" s="392">
        <v>8.1999999999999993</v>
      </c>
      <c r="B36" s="393" t="str">
        <f>+'Ekamut-caxs'!B43</f>
        <v>րոպեավճար</v>
      </c>
      <c r="C36" s="389"/>
      <c r="D36" s="389">
        <f>+'Ekamut-caxs'!D43</f>
        <v>10</v>
      </c>
      <c r="E36" s="394">
        <f t="shared" si="0"/>
        <v>10</v>
      </c>
      <c r="F36" s="389"/>
    </row>
    <row r="37" spans="1:7" s="395" customFormat="1" ht="17.25">
      <c r="A37" s="392">
        <v>8.3000000000000007</v>
      </c>
      <c r="B37" s="393" t="str">
        <f>+'Ekamut-caxs'!B44</f>
        <v>ինտերնետ կապ</v>
      </c>
      <c r="C37" s="389">
        <v>75</v>
      </c>
      <c r="D37" s="389">
        <f>+'Ekamut-caxs'!D44</f>
        <v>192</v>
      </c>
      <c r="E37" s="394">
        <f t="shared" si="0"/>
        <v>117</v>
      </c>
      <c r="F37" s="389" t="s">
        <v>289</v>
      </c>
    </row>
    <row r="38" spans="1:7" s="19" customFormat="1" ht="13.5" customHeight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735</v>
      </c>
      <c r="D39" s="110">
        <f>+'Ekamut-caxs'!D46</f>
        <v>735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139.30000000000001</v>
      </c>
      <c r="D40" s="110">
        <f>+'Ekamut-caxs'!D47</f>
        <v>139.5</v>
      </c>
      <c r="E40" s="109">
        <f t="shared" si="0"/>
        <v>0.19999999999998863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1085</v>
      </c>
      <c r="D41" s="110">
        <f>+'Ekamut-caxs'!D48</f>
        <v>1200</v>
      </c>
      <c r="E41" s="109">
        <f t="shared" si="0"/>
        <v>115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586.6</v>
      </c>
      <c r="D42" s="110">
        <f>+'Ekamut-caxs'!D49</f>
        <v>630</v>
      </c>
      <c r="E42" s="109">
        <f t="shared" si="0"/>
        <v>43.399999999999977</v>
      </c>
      <c r="F42" s="105" t="s">
        <v>290</v>
      </c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20</v>
      </c>
      <c r="D43" s="110">
        <f>+'Ekamut-caxs'!D50</f>
        <v>30</v>
      </c>
      <c r="E43" s="109">
        <f>D43-C43</f>
        <v>10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106</v>
      </c>
      <c r="D44" s="110">
        <f>+'Ekamut-caxs'!D51</f>
        <v>150</v>
      </c>
      <c r="E44" s="109">
        <f t="shared" si="0"/>
        <v>44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600</v>
      </c>
      <c r="D45" s="110">
        <f>+'Ekamut-caxs'!D52</f>
        <v>600</v>
      </c>
      <c r="E45" s="109">
        <f t="shared" si="0"/>
        <v>0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131.9</v>
      </c>
      <c r="D46" s="110">
        <f>+'Ekamut-caxs'!D53</f>
        <v>140</v>
      </c>
      <c r="E46" s="109">
        <f>D46-C46</f>
        <v>8.0999999999999943</v>
      </c>
      <c r="F46" s="105"/>
    </row>
    <row r="47" spans="1:7" s="19" customFormat="1" ht="18" customHeight="1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8" customHeight="1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 t="s">
        <v>291</v>
      </c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100</v>
      </c>
      <c r="D50" s="110">
        <f>+'Ekamut-caxs'!D57</f>
        <v>150</v>
      </c>
      <c r="E50" s="109">
        <f t="shared" si="0"/>
        <v>50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 t="s">
        <v>291</v>
      </c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5.0999999999999996</v>
      </c>
      <c r="D53" s="110">
        <f>+'Ekamut-caxs'!D60</f>
        <v>10</v>
      </c>
      <c r="E53" s="109">
        <f t="shared" si="4"/>
        <v>4.9000000000000004</v>
      </c>
      <c r="F53" s="105"/>
    </row>
    <row r="54" spans="1:7" s="19" customFormat="1" ht="21.75" customHeight="1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/>
      <c r="B55" s="144" t="str">
        <f>+'Ekamut-caxs'!B62</f>
        <v>Վերապատրաստման գծով</v>
      </c>
      <c r="C55" s="109">
        <v>48</v>
      </c>
      <c r="D55" s="110">
        <f>+'Ekamut-caxs'!D62</f>
        <v>72</v>
      </c>
      <c r="E55" s="109">
        <f t="shared" si="4"/>
        <v>24</v>
      </c>
      <c r="F55" s="423" t="s">
        <v>292</v>
      </c>
    </row>
    <row r="56" spans="1:7" s="19" customFormat="1" ht="17.25">
      <c r="A56" s="21">
        <f t="shared" si="3"/>
        <v>1</v>
      </c>
      <c r="B56" s="144" t="s">
        <v>259</v>
      </c>
      <c r="C56" s="109"/>
      <c r="D56" s="110">
        <f>+'Ekamut-caxs'!D63</f>
        <v>100</v>
      </c>
      <c r="E56" s="109">
        <f t="shared" si="4"/>
        <v>100</v>
      </c>
      <c r="F56" s="6" t="s">
        <v>264</v>
      </c>
    </row>
    <row r="57" spans="1:7" s="19" customFormat="1" ht="19.5" customHeight="1">
      <c r="A57" s="21">
        <f t="shared" si="3"/>
        <v>2</v>
      </c>
      <c r="B57" s="144" t="s">
        <v>260</v>
      </c>
      <c r="C57" s="109"/>
      <c r="D57" s="110">
        <f>+'Ekamut-caxs'!D64</f>
        <v>540</v>
      </c>
      <c r="E57" s="109">
        <f t="shared" si="4"/>
        <v>540</v>
      </c>
      <c r="F57" s="109"/>
    </row>
    <row r="58" spans="1:7" s="19" customFormat="1" ht="17.25">
      <c r="A58" s="21">
        <f t="shared" si="3"/>
        <v>3</v>
      </c>
      <c r="B58" s="144" t="str">
        <f>+'Ekamut-caxs'!B65</f>
        <v>Դուրսգրվող գույքի վերագնահատման գծով</v>
      </c>
      <c r="C58" s="109"/>
      <c r="D58" s="110">
        <f>+'Ekamut-caxs'!D65</f>
        <v>100</v>
      </c>
      <c r="E58" s="109">
        <f>D58-C58</f>
        <v>100</v>
      </c>
      <c r="F58" s="372"/>
    </row>
    <row r="59" spans="1:7" s="19" customFormat="1" ht="17.25">
      <c r="A59" s="21">
        <f t="shared" si="3"/>
        <v>4</v>
      </c>
      <c r="B59" s="144" t="str">
        <f>+'Ekamut-caxs'!B66</f>
        <v>Կրակմարիչների լիցքավորում</v>
      </c>
      <c r="C59" s="109"/>
      <c r="D59" s="110">
        <f>+'Ekamut-caxs'!D66</f>
        <v>70</v>
      </c>
      <c r="E59" s="109">
        <f>D59-C59</f>
        <v>70</v>
      </c>
      <c r="F59" s="109"/>
      <c r="G59" s="32" t="s">
        <v>283</v>
      </c>
    </row>
    <row r="60" spans="1:7" s="19" customFormat="1" ht="17.25">
      <c r="A60" s="21">
        <f t="shared" si="3"/>
        <v>5</v>
      </c>
      <c r="B60" s="144" t="str">
        <f>+'Ekamut-caxs'!B67</f>
        <v>Հիմնական միջոցների մաշվածության գծով, որից՝</v>
      </c>
      <c r="C60" s="109">
        <v>2215.1</v>
      </c>
      <c r="D60" s="110">
        <f>+'Ekamut-caxs'!D67</f>
        <v>2215.1</v>
      </c>
      <c r="E60" s="109">
        <f t="shared" si="4"/>
        <v>0</v>
      </c>
      <c r="F60" s="109"/>
    </row>
    <row r="61" spans="1:7" s="395" customFormat="1" ht="17.25">
      <c r="A61" s="392">
        <f>+A60+0.1</f>
        <v>5.0999999999999996</v>
      </c>
      <c r="B61" s="393" t="str">
        <f>+'Ekamut-caxs'!B68</f>
        <v>պայմանով (անհատույց) ստացված</v>
      </c>
      <c r="C61" s="389">
        <v>2215.1</v>
      </c>
      <c r="D61" s="389">
        <f>+'Ekamut-caxs'!D68</f>
        <v>2215.1</v>
      </c>
      <c r="E61" s="394">
        <f t="shared" si="4"/>
        <v>0</v>
      </c>
      <c r="F61" s="389"/>
    </row>
    <row r="62" spans="1:7" s="19" customFormat="1" ht="17.25" customHeight="1">
      <c r="A62" s="21">
        <f>+A60+1</f>
        <v>6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7</v>
      </c>
      <c r="B63" s="144" t="str">
        <f>+'Ekamut-caxs'!B70</f>
        <v>Այլ ծախսերի գծով</v>
      </c>
      <c r="C63" s="109">
        <v>300</v>
      </c>
      <c r="D63" s="110">
        <f>+'Ekamut-caxs'!D70</f>
        <v>0.2</v>
      </c>
      <c r="E63" s="109">
        <f t="shared" si="4"/>
        <v>-299.8</v>
      </c>
      <c r="F63" s="109"/>
    </row>
    <row r="64" spans="1:7" s="12" customFormat="1" ht="17.25">
      <c r="A64" s="382"/>
      <c r="B64" s="383" t="s">
        <v>77</v>
      </c>
      <c r="C64" s="142">
        <f>C6-C24</f>
        <v>0</v>
      </c>
      <c r="D64" s="142">
        <f>D6-D24</f>
        <v>-6.9999999992433004E-2</v>
      </c>
      <c r="E64" s="142">
        <f t="shared" si="0"/>
        <v>-6.9999999992433004E-2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4" t="s">
        <v>2</v>
      </c>
      <c r="C66" s="46"/>
      <c r="D66" s="446" t="str">
        <f>+'Ekamut-caxs'!D73</f>
        <v>Մերի   Մանուկյան</v>
      </c>
      <c r="E66" s="446"/>
      <c r="F66" s="45"/>
    </row>
    <row r="67" spans="1:6" ht="9.75" customHeight="1">
      <c r="B67" s="385"/>
      <c r="C67" s="67"/>
      <c r="D67" s="445" t="s">
        <v>5</v>
      </c>
      <c r="E67" s="445"/>
      <c r="F67" s="386"/>
    </row>
    <row r="68" spans="1:6" ht="24.75" customHeight="1">
      <c r="B68" s="384" t="s">
        <v>6</v>
      </c>
      <c r="C68" s="46"/>
      <c r="D68" s="446" t="str">
        <f>+'Ekamut-caxs'!D75</f>
        <v>Լուսիկ Նիկողոսյան</v>
      </c>
      <c r="E68" s="446"/>
      <c r="F68" s="45"/>
    </row>
    <row r="69" spans="1:6" ht="11.25" customHeight="1">
      <c r="B69" s="65"/>
      <c r="C69" s="67"/>
      <c r="D69" s="445" t="s">
        <v>5</v>
      </c>
      <c r="E69" s="445"/>
      <c r="F69" s="386"/>
    </row>
    <row r="70" spans="1:6">
      <c r="B70" s="387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4" zoomScaleSheetLayoutView="100" workbookViewId="0">
      <selection activeCell="F56" sqref="F5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4" t="s">
        <v>78</v>
      </c>
      <c r="B1" s="444"/>
      <c r="C1" s="444"/>
      <c r="D1" s="444"/>
      <c r="E1" s="444"/>
      <c r="F1" s="444"/>
    </row>
    <row r="2" spans="1:20" s="7" customFormat="1" ht="20.25">
      <c r="A2" s="428" t="str">
        <f>+'Ekamut-caxs'!A7</f>
        <v xml:space="preserve">«Երևանի հ.112 մսուր-մանկապարտեզ» ՀՈԱԿ-ի </v>
      </c>
      <c r="B2" s="428"/>
      <c r="C2" s="428"/>
      <c r="D2" s="428"/>
      <c r="E2" s="428"/>
      <c r="F2" s="42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7" t="s">
        <v>277</v>
      </c>
      <c r="B3" s="447"/>
      <c r="C3" s="447"/>
      <c r="D3" s="447"/>
      <c r="E3" s="447"/>
      <c r="F3" s="447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30</v>
      </c>
      <c r="C5" s="104" t="s">
        <v>200</v>
      </c>
      <c r="D5" s="104" t="s">
        <v>201</v>
      </c>
      <c r="E5" s="369" t="s">
        <v>49</v>
      </c>
      <c r="F5" s="370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31</v>
      </c>
      <c r="C6" s="106">
        <v>2719.3</v>
      </c>
      <c r="D6" s="353">
        <f>+C82</f>
        <v>4211.2999999999884</v>
      </c>
      <c r="E6" s="106">
        <f t="shared" ref="E6:E68" si="0">D6-C6</f>
        <v>1491.9999999999882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79</v>
      </c>
      <c r="C7" s="106">
        <f>SUM(C8,C9,C12,C16:C23)</f>
        <v>82938.900000000009</v>
      </c>
      <c r="D7" s="106">
        <f>SUM(D8:D9,D12,D16:D23)</f>
        <v>77052.97</v>
      </c>
      <c r="E7" s="106">
        <f>D7-C7</f>
        <v>-5885.9300000000076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72000</v>
      </c>
      <c r="D8" s="108">
        <f>+'Dramakan hosqer'!F14</f>
        <v>72468.899999999994</v>
      </c>
      <c r="E8" s="108">
        <f>D8-C8</f>
        <v>468.89999999999418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48</v>
      </c>
      <c r="D9" s="108">
        <f>SUM(D10:D11)</f>
        <v>72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48</v>
      </c>
      <c r="D10" s="321">
        <f>+'Dramakan hosqer'!F16</f>
        <v>72</v>
      </c>
      <c r="E10" s="388">
        <f t="shared" si="1"/>
        <v>24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5" hidden="1" customHeight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10861.1</v>
      </c>
      <c r="D12" s="108">
        <f>SUM(D13:D15)</f>
        <v>4482.07</v>
      </c>
      <c r="E12" s="108">
        <f t="shared" si="1"/>
        <v>-6379.0300000000007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957.8</v>
      </c>
      <c r="D13" s="321">
        <f>+'Dramakan hosqer'!F19</f>
        <v>1709.95</v>
      </c>
      <c r="E13" s="388">
        <f t="shared" si="1"/>
        <v>752.15000000000009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3948.3</v>
      </c>
      <c r="D14" s="321">
        <f>+'Dramakan hosqer'!F20</f>
        <v>1722.12</v>
      </c>
      <c r="E14" s="388">
        <f t="shared" si="1"/>
        <v>-2226.1800000000003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5955</v>
      </c>
      <c r="D15" s="321">
        <f>+'Dramakan hosqer'!F21</f>
        <v>1050</v>
      </c>
      <c r="E15" s="388">
        <f t="shared" si="1"/>
        <v>-4905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6.5" hidden="1" customHeight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20.25" hidden="1" customHeight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8" hidden="1" customHeight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21.75" hidden="1" customHeight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8" hidden="1" customHeight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8" hidden="1" customHeight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29.8</v>
      </c>
      <c r="D22" s="108">
        <f>+'Dramakan hosqer'!F28</f>
        <v>30</v>
      </c>
      <c r="E22" s="108">
        <f>D22-C22</f>
        <v>0.19999999999999929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91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33</v>
      </c>
      <c r="B24" s="340" t="s">
        <v>80</v>
      </c>
      <c r="C24" s="106">
        <f>+C25+C67+C79</f>
        <v>81446.900000000023</v>
      </c>
      <c r="D24" s="106">
        <f>+D25+D67+D79</f>
        <v>79340.540000000008</v>
      </c>
      <c r="E24" s="106">
        <f t="shared" si="0"/>
        <v>-2106.3600000000151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40" t="s">
        <v>56</v>
      </c>
      <c r="C25" s="106">
        <f>SUM(C26,C29:C35,C39:C61,C65:C66)</f>
        <v>76163.900000000023</v>
      </c>
      <c r="D25" s="106">
        <f>SUM(D26,D29:D35,D39:D61,D65:D66)</f>
        <v>76094.740000000005</v>
      </c>
      <c r="E25" s="106">
        <f t="shared" si="0"/>
        <v>-69.160000000018044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53788.9</v>
      </c>
      <c r="D26" s="108">
        <f>+'Dramakan hosqer'!F32</f>
        <v>54467.199999999997</v>
      </c>
      <c r="E26" s="108">
        <f t="shared" si="0"/>
        <v>678.29999999999563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5" customHeight="1">
      <c r="A27" s="318">
        <v>1.1000000000000001</v>
      </c>
      <c r="B27" s="319" t="str">
        <f>+'Dramakan hosqer'!B33</f>
        <v>վճարովի ծառայության գծով</v>
      </c>
      <c r="C27" s="321"/>
      <c r="D27" s="321">
        <f>+'Dramakan hosqer'!F33</f>
        <v>0</v>
      </c>
      <c r="E27" s="388">
        <f t="shared" si="0"/>
        <v>0</v>
      </c>
      <c r="F27" s="389"/>
      <c r="G27" s="390"/>
      <c r="H27" s="326"/>
      <c r="I27" s="326"/>
      <c r="J27" s="326"/>
      <c r="K27" s="326"/>
      <c r="L27" s="326"/>
      <c r="M27" s="326"/>
      <c r="N27" s="391"/>
      <c r="O27" s="391"/>
      <c r="P27" s="391"/>
      <c r="Q27" s="391"/>
      <c r="R27" s="391"/>
      <c r="S27" s="391"/>
      <c r="T27" s="391"/>
    </row>
    <row r="28" spans="1:20" s="327" customFormat="1" ht="17.25">
      <c r="A28" s="318">
        <v>1.2</v>
      </c>
      <c r="B28" s="319" t="s">
        <v>262</v>
      </c>
      <c r="C28" s="321">
        <v>3414.4</v>
      </c>
      <c r="D28" s="321">
        <f>+'Dramakan hosqer'!F34</f>
        <v>0</v>
      </c>
      <c r="E28" s="388">
        <f t="shared" si="0"/>
        <v>-3414.4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12835.4</v>
      </c>
      <c r="D29" s="108">
        <f>+'Dramakan hosqer'!F35</f>
        <v>11545.240000000002</v>
      </c>
      <c r="E29" s="108">
        <f t="shared" si="0"/>
        <v>-1290.159999999998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1921</v>
      </c>
      <c r="D30" s="108">
        <f>+'Dramakan hosqer'!F36</f>
        <v>2070.6999999999998</v>
      </c>
      <c r="E30" s="108">
        <f t="shared" si="0"/>
        <v>149.69999999999982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2405.3000000000002</v>
      </c>
      <c r="D31" s="108">
        <f>+'Dramakan hosqer'!F37</f>
        <v>2456.5</v>
      </c>
      <c r="E31" s="108">
        <f t="shared" si="0"/>
        <v>51.199999999999818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186.8</v>
      </c>
      <c r="D32" s="108">
        <f>+'Dramakan hosqer'!F38</f>
        <v>168</v>
      </c>
      <c r="E32" s="108">
        <f t="shared" si="0"/>
        <v>-18.800000000000011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54.9</v>
      </c>
      <c r="D33" s="108">
        <f>+'Dramakan hosqer'!F39</f>
        <v>55</v>
      </c>
      <c r="E33" s="108">
        <f t="shared" si="0"/>
        <v>0.10000000000000142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132.6</v>
      </c>
      <c r="D35" s="108">
        <f>SUM(D36:D38)</f>
        <v>260.8</v>
      </c>
      <c r="E35" s="108">
        <f t="shared" si="0"/>
        <v>128.20000000000002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57.6</v>
      </c>
      <c r="D36" s="321">
        <f>+'Dramakan hosqer'!F42</f>
        <v>58.8</v>
      </c>
      <c r="E36" s="388">
        <f t="shared" si="0"/>
        <v>1.1999999999999957</v>
      </c>
      <c r="F36" s="389"/>
      <c r="G36" s="390"/>
      <c r="H36" s="326"/>
      <c r="I36" s="326"/>
      <c r="J36" s="326"/>
      <c r="K36" s="326"/>
      <c r="L36" s="326"/>
      <c r="M36" s="326"/>
      <c r="N36" s="391"/>
      <c r="O36" s="391"/>
      <c r="P36" s="391"/>
      <c r="Q36" s="391"/>
      <c r="R36" s="391"/>
      <c r="S36" s="391"/>
      <c r="T36" s="391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/>
      <c r="D37" s="321">
        <f>+'Dramakan hosqer'!F43</f>
        <v>10</v>
      </c>
      <c r="E37" s="388">
        <f t="shared" si="0"/>
        <v>10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75</v>
      </c>
      <c r="D38" s="321">
        <f>+'Dramakan hosqer'!F44</f>
        <v>192</v>
      </c>
      <c r="E38" s="388">
        <f t="shared" si="0"/>
        <v>117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19" customFormat="1" ht="14.25" hidden="1" customHeight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735</v>
      </c>
      <c r="D40" s="108">
        <f>+'Dramakan hosqer'!F46</f>
        <v>735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139.30000000000001</v>
      </c>
      <c r="D41" s="108">
        <f>+'Dramakan hosqer'!F47</f>
        <v>139.5</v>
      </c>
      <c r="E41" s="108">
        <f t="shared" si="0"/>
        <v>0.19999999999998863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1070</v>
      </c>
      <c r="D42" s="108">
        <f>+'Dramakan hosqer'!F48</f>
        <v>1200</v>
      </c>
      <c r="E42" s="108">
        <f t="shared" si="0"/>
        <v>130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586.6</v>
      </c>
      <c r="D43" s="108">
        <f>+'Dramakan hosqer'!F49</f>
        <v>630</v>
      </c>
      <c r="E43" s="108">
        <f t="shared" si="0"/>
        <v>43.399999999999977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20</v>
      </c>
      <c r="D44" s="108">
        <f>+'Dramakan hosqer'!F50</f>
        <v>30</v>
      </c>
      <c r="E44" s="108">
        <f t="shared" si="0"/>
        <v>10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106</v>
      </c>
      <c r="D45" s="108">
        <f>+'Dramakan hosqer'!F51</f>
        <v>150</v>
      </c>
      <c r="E45" s="108">
        <f t="shared" si="0"/>
        <v>44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600</v>
      </c>
      <c r="D46" s="108">
        <f>+'Dramakan hosqer'!F52</f>
        <v>600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131.9</v>
      </c>
      <c r="D47" s="108">
        <f>+'Dramakan hosqer'!F53</f>
        <v>140</v>
      </c>
      <c r="E47" s="108">
        <f t="shared" si="0"/>
        <v>8.0999999999999943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 customHeight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100</v>
      </c>
      <c r="D51" s="108">
        <f>+'Dramakan hosqer'!F57</f>
        <v>150</v>
      </c>
      <c r="E51" s="108">
        <f t="shared" si="0"/>
        <v>50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/>
      <c r="D53" s="108">
        <f>+'Dramakan hosqer'!F59</f>
        <v>6</v>
      </c>
      <c r="E53" s="108">
        <f t="shared" si="0"/>
        <v>6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5.0999999999999996</v>
      </c>
      <c r="D54" s="108">
        <f>+'Dramakan hosqer'!F60</f>
        <v>10</v>
      </c>
      <c r="E54" s="108">
        <f t="shared" si="0"/>
        <v>4.9000000000000004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4.25" hidden="1" customHeight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72</v>
      </c>
      <c r="E56" s="108">
        <f t="shared" si="0"/>
        <v>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263</v>
      </c>
      <c r="C57" s="108"/>
      <c r="D57" s="108">
        <f>+'Dramakan hosqer'!F63</f>
        <v>100</v>
      </c>
      <c r="E57" s="108">
        <f t="shared" si="0"/>
        <v>100</v>
      </c>
      <c r="F57" s="7" t="s">
        <v>264</v>
      </c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6.5" hidden="1" customHeight="1">
      <c r="A58" s="21">
        <f t="shared" si="4"/>
        <v>24</v>
      </c>
      <c r="B58" s="144" t="s">
        <v>259</v>
      </c>
      <c r="C58" s="108"/>
      <c r="D58" s="108">
        <f>+'Dramakan hosqer'!F64</f>
        <v>540</v>
      </c>
      <c r="E58" s="108">
        <f t="shared" si="0"/>
        <v>540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100</v>
      </c>
      <c r="E59" s="108">
        <f>D59-C59</f>
        <v>100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70</v>
      </c>
      <c r="E60" s="108">
        <f>D60-C60</f>
        <v>70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6</v>
      </c>
      <c r="D61" s="108">
        <f>SUM(D62:D64)</f>
        <v>0</v>
      </c>
      <c r="E61" s="108">
        <f>D61-C61</f>
        <v>-6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8.75" hidden="1" customHeight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8">
        <f>D62-C62</f>
        <v>0</v>
      </c>
      <c r="F62" s="389"/>
      <c r="G62" s="390"/>
      <c r="H62" s="326"/>
      <c r="I62" s="326"/>
      <c r="J62" s="326"/>
      <c r="K62" s="326"/>
      <c r="L62" s="326"/>
      <c r="M62" s="326"/>
      <c r="N62" s="391"/>
      <c r="O62" s="391"/>
      <c r="P62" s="391"/>
      <c r="Q62" s="391"/>
      <c r="R62" s="391"/>
      <c r="S62" s="391"/>
      <c r="T62" s="391"/>
    </row>
    <row r="63" spans="1:20" s="327" customFormat="1" ht="19.5" hidden="1" customHeight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8">
        <f t="shared" si="0"/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>
      <c r="A64" s="318">
        <v>25.1</v>
      </c>
      <c r="B64" s="319" t="str">
        <f>+'Dramakan hosqer'!B70</f>
        <v xml:space="preserve">չփոխհատուցվող հարկերի գծով </v>
      </c>
      <c r="C64" s="321">
        <v>6</v>
      </c>
      <c r="D64" s="321">
        <f>+'Dramakan hosqer'!F70</f>
        <v>0</v>
      </c>
      <c r="E64" s="388">
        <f t="shared" si="0"/>
        <v>-6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716.1</v>
      </c>
      <c r="D65" s="108">
        <f>+'Dramakan hosqer'!F71</f>
        <v>91.800000000000182</v>
      </c>
      <c r="E65" s="108">
        <f t="shared" si="0"/>
        <v>-624.29999999999984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>
        <v>300</v>
      </c>
      <c r="D66" s="108">
        <f>+'Dramakan hosqer'!F72</f>
        <v>0</v>
      </c>
      <c r="E66" s="108">
        <f t="shared" si="0"/>
        <v>-300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40" t="s">
        <v>57</v>
      </c>
      <c r="C67" s="106">
        <f>+C68+C75</f>
        <v>5283</v>
      </c>
      <c r="D67" s="106">
        <f>+D68+D75</f>
        <v>1050</v>
      </c>
      <c r="E67" s="106">
        <f t="shared" si="0"/>
        <v>-4233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3" t="str">
        <f>+'Dramakan hosqer'!B74</f>
        <v>Հիմնական միջոցների ձեռքբերում, այդ թվում՝</v>
      </c>
      <c r="C68" s="108">
        <f>SUM(C69:C74)</f>
        <v>5283</v>
      </c>
      <c r="D68" s="108">
        <f>SUM(D69:D74)</f>
        <v>1050</v>
      </c>
      <c r="E68" s="108">
        <f t="shared" si="0"/>
        <v>-4233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>
      <c r="A69" s="318">
        <v>1.1000000000000001</v>
      </c>
      <c r="B69" s="319" t="str">
        <f>+'Dramakan hosqer'!B75</f>
        <v>գրասենյակային և տնտեսական գույք</v>
      </c>
      <c r="C69" s="321"/>
      <c r="D69" s="321">
        <f>+'Dramakan hosqer'!F75</f>
        <v>0</v>
      </c>
      <c r="E69" s="388">
        <f t="shared" ref="E69:E82" si="5">D69-C69</f>
        <v>0</v>
      </c>
      <c r="F69" s="389"/>
      <c r="G69" s="390"/>
      <c r="H69" s="326"/>
      <c r="I69" s="326"/>
      <c r="J69" s="326"/>
      <c r="K69" s="326"/>
      <c r="L69" s="326"/>
      <c r="M69" s="326"/>
      <c r="N69" s="391"/>
      <c r="O69" s="391"/>
      <c r="P69" s="391"/>
      <c r="Q69" s="391"/>
      <c r="R69" s="391"/>
      <c r="S69" s="391"/>
      <c r="T69" s="391"/>
    </row>
    <row r="70" spans="1:20" s="327" customFormat="1" ht="17.25">
      <c r="A70" s="318">
        <v>1.1000000000000001</v>
      </c>
      <c r="B70" s="319" t="str">
        <f>+'Dramakan hosqer'!B76</f>
        <v>համակարգչային սարքավորումներ / տեխնիկա</v>
      </c>
      <c r="C70" s="321">
        <v>1575</v>
      </c>
      <c r="D70" s="321">
        <f>+'Dramakan hosqer'!F76</f>
        <v>0</v>
      </c>
      <c r="E70" s="388">
        <f>D70-C70</f>
        <v>-1575</v>
      </c>
      <c r="F70" s="389"/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17.25">
      <c r="A71" s="318">
        <v>1.3</v>
      </c>
      <c r="B71" s="319" t="str">
        <f>+'Dramakan hosqer'!B77</f>
        <v>մեքենաներ և սարքավորումներ</v>
      </c>
      <c r="C71" s="321">
        <v>3500</v>
      </c>
      <c r="D71" s="321">
        <f>+'Dramakan hosqer'!F77</f>
        <v>1050</v>
      </c>
      <c r="E71" s="388">
        <f t="shared" si="5"/>
        <v>-2450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>
      <c r="A72" s="318">
        <v>1.4</v>
      </c>
      <c r="B72" s="319" t="str">
        <f>+'Dramakan hosqer'!B78</f>
        <v>սպորտային գույք</v>
      </c>
      <c r="C72" s="321">
        <v>208</v>
      </c>
      <c r="D72" s="321">
        <f>+'Dramakan hosqer'!F78</f>
        <v>0</v>
      </c>
      <c r="E72" s="388">
        <f t="shared" si="5"/>
        <v>-208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>
      <c r="A73" s="318">
        <v>1.5</v>
      </c>
      <c r="B73" s="319" t="str">
        <f>+'Dramakan hosqer'!B79</f>
        <v>գրականություն</v>
      </c>
      <c r="C73" s="321"/>
      <c r="D73" s="321">
        <f>+'Dramakan hosqer'!F79</f>
        <v>0</v>
      </c>
      <c r="E73" s="388">
        <f>D73-C73</f>
        <v>0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 hidden="1">
      <c r="A74" s="318">
        <v>1.6</v>
      </c>
      <c r="B74" s="319">
        <f>+'Dramakan hosqer'!B80</f>
        <v>0</v>
      </c>
      <c r="C74" s="321"/>
      <c r="D74" s="321">
        <f>+'Dramakan hosqer'!F80</f>
        <v>0</v>
      </c>
      <c r="E74" s="388">
        <f>D74-C74</f>
        <v>0</v>
      </c>
      <c r="F74" s="389"/>
      <c r="G74" s="32" t="s">
        <v>282</v>
      </c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19" customFormat="1" ht="34.5">
      <c r="A75" s="23">
        <v>2</v>
      </c>
      <c r="B75" s="373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6.5" hidden="1" customHeight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8">
        <f t="shared" si="5"/>
        <v>0</v>
      </c>
      <c r="F76" s="389"/>
      <c r="G76" s="390"/>
      <c r="H76" s="326"/>
      <c r="I76" s="326"/>
      <c r="J76" s="326"/>
      <c r="K76" s="326"/>
      <c r="L76" s="326"/>
      <c r="M76" s="326"/>
      <c r="N76" s="391"/>
      <c r="O76" s="391"/>
      <c r="P76" s="391"/>
      <c r="Q76" s="391"/>
      <c r="R76" s="391"/>
      <c r="S76" s="391"/>
      <c r="T76" s="391"/>
    </row>
    <row r="77" spans="1:20" s="327" customFormat="1" ht="17.25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8">
        <f t="shared" si="5"/>
        <v>0</v>
      </c>
      <c r="F77" s="389"/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8" hidden="1" customHeight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8">
        <f t="shared" si="5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19" customFormat="1" ht="34.5" hidden="1">
      <c r="A79" s="59" t="s">
        <v>55</v>
      </c>
      <c r="B79" s="340" t="s">
        <v>142</v>
      </c>
      <c r="C79" s="106">
        <f>SUM(C80:C81)</f>
        <v>0</v>
      </c>
      <c r="D79" s="106">
        <f>SUM(D80:D81)</f>
        <v>2195.8000000000002</v>
      </c>
      <c r="E79" s="106">
        <f t="shared" si="5"/>
        <v>2195.8000000000002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2195.8000000000002</v>
      </c>
      <c r="E80" s="108">
        <f>D80-C80</f>
        <v>2195.8000000000002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8" hidden="1" customHeight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37</v>
      </c>
      <c r="B82" s="340" t="s">
        <v>38</v>
      </c>
      <c r="C82" s="106">
        <f>C6+C7-C24</f>
        <v>4211.2999999999884</v>
      </c>
      <c r="D82" s="106">
        <f>D6+D7-D24</f>
        <v>1923.7299999999814</v>
      </c>
      <c r="E82" s="106">
        <f t="shared" si="5"/>
        <v>-2287.570000000007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49" t="str">
        <f>+'Ekamut-caxs'!D73</f>
        <v>Մերի   Մանուկյան</v>
      </c>
      <c r="E84" s="44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4"/>
      <c r="D85" s="448" t="s">
        <v>91</v>
      </c>
      <c r="E85" s="448"/>
      <c r="F85" s="41"/>
    </row>
    <row r="86" spans="1:20" ht="22.5" customHeight="1">
      <c r="B86" s="375" t="s">
        <v>6</v>
      </c>
      <c r="C86" s="67"/>
      <c r="D86" s="446" t="str">
        <f>+'Ekamut-caxs'!D75</f>
        <v>Լուսիկ Նիկողոսյան</v>
      </c>
      <c r="E86" s="446"/>
      <c r="F86" s="45"/>
    </row>
    <row r="87" spans="1:20" ht="12" customHeight="1">
      <c r="B87" s="65"/>
      <c r="C87" s="67"/>
      <c r="D87" s="448" t="s">
        <v>91</v>
      </c>
      <c r="E87" s="448"/>
      <c r="F87" s="41"/>
    </row>
    <row r="88" spans="1:20">
      <c r="B88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F56" sqref="F56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5" t="s">
        <v>66</v>
      </c>
      <c r="B1" s="455"/>
      <c r="C1" s="455"/>
      <c r="D1" s="455"/>
      <c r="E1" s="45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6" t="str">
        <f>+'Ekamut-caxs'!A7:D7</f>
        <v xml:space="preserve">«Երևանի հ.112 մսուր-մանկապարտեզ» ՀՈԱԿ-ի </v>
      </c>
      <c r="B2" s="457"/>
      <c r="C2" s="457"/>
      <c r="D2" s="457"/>
      <c r="E2" s="45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8" t="s">
        <v>145</v>
      </c>
      <c r="B3" s="458"/>
      <c r="C3" s="458"/>
      <c r="D3" s="458"/>
      <c r="E3" s="45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9" t="s">
        <v>257</v>
      </c>
      <c r="B4" s="459"/>
      <c r="C4" s="459"/>
      <c r="D4" s="459"/>
      <c r="E4" s="45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0" t="s">
        <v>150</v>
      </c>
      <c r="B7" s="461"/>
      <c r="C7" s="46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24.599999999999998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>
        <v>13.6</v>
      </c>
      <c r="E10" s="11"/>
    </row>
    <row r="11" spans="1:22">
      <c r="A11" s="79">
        <v>1.3</v>
      </c>
      <c r="B11" s="80" t="s">
        <v>156</v>
      </c>
      <c r="C11" s="79" t="s">
        <v>157</v>
      </c>
      <c r="D11" s="11">
        <v>10.7</v>
      </c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>
        <v>0.3</v>
      </c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24.599999999999998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0" t="s">
        <v>175</v>
      </c>
      <c r="B35" s="461"/>
      <c r="C35" s="46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83.7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/>
      <c r="E37" s="11"/>
    </row>
    <row r="38" spans="1:22">
      <c r="A38" s="79">
        <v>1.3</v>
      </c>
      <c r="B38" s="80" t="s">
        <v>156</v>
      </c>
      <c r="C38" s="79" t="s">
        <v>157</v>
      </c>
      <c r="D38" s="11"/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/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>
        <v>8.1</v>
      </c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3266.3</v>
      </c>
      <c r="E54" s="11"/>
      <c r="F54" s="114">
        <f>SUM(D36:D53)</f>
        <v>91.8</v>
      </c>
      <c r="G54" s="114">
        <f>+D59-D54-F54</f>
        <v>1.8474111129762605E-13</v>
      </c>
    </row>
    <row r="55" spans="1:22" ht="33">
      <c r="A55" s="79">
        <v>1.1000000000000001</v>
      </c>
      <c r="B55" s="107"/>
      <c r="C55" s="363" t="s">
        <v>182</v>
      </c>
      <c r="D55" s="84">
        <v>3266.3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3358.1000000000004</v>
      </c>
      <c r="E59" s="96"/>
      <c r="F59" s="276">
        <f>+D59-D55</f>
        <v>91.800000000000182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279</v>
      </c>
      <c r="C62" s="95">
        <v>4211.3</v>
      </c>
      <c r="D62" s="450" t="s">
        <v>178</v>
      </c>
      <c r="E62" s="451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2" t="str">
        <f>+'Ekamut-caxs'!D73</f>
        <v>Մերի   Մանուկյան</v>
      </c>
      <c r="E64" s="45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3" t="s">
        <v>91</v>
      </c>
      <c r="E65" s="45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2" t="str">
        <f>+'Ekamut-caxs'!D75</f>
        <v>Լուսիկ Նիկողոսյան</v>
      </c>
      <c r="E66" s="45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4" t="s">
        <v>91</v>
      </c>
      <c r="E67" s="45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F56" sqref="F56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5.140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4.7109375" style="214" customWidth="1"/>
    <col min="16" max="16384" width="9.140625" style="214"/>
  </cols>
  <sheetData>
    <row r="1" spans="1:15" s="212" customFormat="1" ht="18.75" customHeight="1">
      <c r="A1" s="471" t="s">
        <v>66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</row>
    <row r="2" spans="1:15" s="212" customFormat="1" ht="21.75" customHeight="1">
      <c r="A2" s="470" t="str">
        <f>+'Ekamut-caxs'!A7</f>
        <v xml:space="preserve">«Երևանի հ.112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s="212" customFormat="1" ht="21" customHeight="1">
      <c r="A3" s="470" t="s">
        <v>92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21" customHeight="1" thickBot="1"/>
    <row r="5" spans="1:15" s="216" customFormat="1" ht="19.5" customHeight="1">
      <c r="A5" s="462" t="s">
        <v>113</v>
      </c>
      <c r="B5" s="464" t="s">
        <v>93</v>
      </c>
      <c r="C5" s="466" t="s">
        <v>94</v>
      </c>
      <c r="D5" s="467"/>
      <c r="E5" s="467"/>
      <c r="F5" s="468"/>
      <c r="G5" s="466" t="s">
        <v>95</v>
      </c>
      <c r="H5" s="467"/>
      <c r="I5" s="467"/>
      <c r="J5" s="468"/>
      <c r="K5" s="466" t="s">
        <v>135</v>
      </c>
      <c r="L5" s="467"/>
      <c r="M5" s="467"/>
      <c r="N5" s="467"/>
      <c r="O5" s="468"/>
    </row>
    <row r="6" spans="1:15" s="218" customFormat="1" ht="51" customHeight="1">
      <c r="A6" s="463"/>
      <c r="B6" s="465"/>
      <c r="C6" s="397" t="s">
        <v>237</v>
      </c>
      <c r="D6" s="217" t="s">
        <v>221</v>
      </c>
      <c r="E6" s="217" t="s">
        <v>266</v>
      </c>
      <c r="F6" s="398" t="s">
        <v>267</v>
      </c>
      <c r="G6" s="397" t="s">
        <v>238</v>
      </c>
      <c r="H6" s="217" t="s">
        <v>221</v>
      </c>
      <c r="I6" s="217" t="s">
        <v>268</v>
      </c>
      <c r="J6" s="398" t="s">
        <v>267</v>
      </c>
      <c r="K6" s="397" t="s">
        <v>237</v>
      </c>
      <c r="L6" s="217" t="s">
        <v>266</v>
      </c>
      <c r="M6" s="217" t="s">
        <v>269</v>
      </c>
      <c r="N6" s="215" t="s">
        <v>270</v>
      </c>
      <c r="O6" s="409" t="s">
        <v>271</v>
      </c>
    </row>
    <row r="7" spans="1:15" ht="19.5" customHeight="1">
      <c r="A7" s="242">
        <v>1</v>
      </c>
      <c r="B7" s="411" t="s">
        <v>96</v>
      </c>
      <c r="C7" s="399">
        <v>3009</v>
      </c>
      <c r="D7" s="219">
        <v>432393.3</v>
      </c>
      <c r="E7" s="220">
        <v>3476</v>
      </c>
      <c r="F7" s="400">
        <f>IF((E7&lt;10000), E7*143.7, E7*107.1)</f>
        <v>499501.19999999995</v>
      </c>
      <c r="G7" s="401">
        <v>4587</v>
      </c>
      <c r="H7" s="295">
        <v>238124</v>
      </c>
      <c r="I7" s="292">
        <v>4709</v>
      </c>
      <c r="J7" s="400">
        <f>+I7*53.48</f>
        <v>251837.31999999998</v>
      </c>
      <c r="K7" s="401">
        <v>62</v>
      </c>
      <c r="L7" s="292">
        <v>55</v>
      </c>
      <c r="M7" s="299">
        <f>+L7*200.42</f>
        <v>11023.099999999999</v>
      </c>
      <c r="N7" s="297">
        <v>112</v>
      </c>
      <c r="O7" s="298">
        <f>+N7+M7</f>
        <v>11135.099999999999</v>
      </c>
    </row>
    <row r="8" spans="1:15" ht="19.5" customHeight="1">
      <c r="A8" s="242">
        <v>2</v>
      </c>
      <c r="B8" s="411" t="s">
        <v>97</v>
      </c>
      <c r="C8" s="401">
        <v>2376</v>
      </c>
      <c r="D8" s="295">
        <v>341431.2</v>
      </c>
      <c r="E8" s="220">
        <f t="shared" ref="E8:E18" si="0">+C8</f>
        <v>2376</v>
      </c>
      <c r="F8" s="400">
        <f t="shared" ref="F8:F18" si="1">IF((E8&lt;10000), E8*143.7, E8*107.1)</f>
        <v>341431.19999999995</v>
      </c>
      <c r="G8" s="401">
        <v>4610</v>
      </c>
      <c r="H8" s="295">
        <v>239834</v>
      </c>
      <c r="I8" s="292">
        <f t="shared" ref="I8:I18" si="2">+G8</f>
        <v>4610</v>
      </c>
      <c r="J8" s="400">
        <f t="shared" ref="J8:J18" si="3">+I8*53.48</f>
        <v>246542.8</v>
      </c>
      <c r="K8" s="401">
        <v>64</v>
      </c>
      <c r="L8" s="292">
        <f t="shared" ref="L8:L18" si="4">+K8</f>
        <v>64</v>
      </c>
      <c r="M8" s="299">
        <f t="shared" ref="M8:M18" si="5">+L8*200.42</f>
        <v>12826.88</v>
      </c>
      <c r="N8" s="297">
        <f t="shared" ref="N8:N18" si="6">+L8*5.572</f>
        <v>356.608</v>
      </c>
      <c r="O8" s="298">
        <f t="shared" ref="O8:O18" si="7">+N8+M8</f>
        <v>13183.487999999999</v>
      </c>
    </row>
    <row r="9" spans="1:15" ht="19.5" customHeight="1">
      <c r="A9" s="242">
        <v>3</v>
      </c>
      <c r="B9" s="411" t="s">
        <v>98</v>
      </c>
      <c r="C9" s="401">
        <v>2227</v>
      </c>
      <c r="D9" s="295">
        <v>320019.90000000002</v>
      </c>
      <c r="E9" s="220">
        <f t="shared" si="0"/>
        <v>2227</v>
      </c>
      <c r="F9" s="400">
        <f t="shared" si="1"/>
        <v>320019.89999999997</v>
      </c>
      <c r="G9" s="401">
        <v>4699</v>
      </c>
      <c r="H9" s="295">
        <v>244252</v>
      </c>
      <c r="I9" s="292">
        <f t="shared" si="2"/>
        <v>4699</v>
      </c>
      <c r="J9" s="400">
        <f t="shared" si="3"/>
        <v>251302.52</v>
      </c>
      <c r="K9" s="401">
        <v>69</v>
      </c>
      <c r="L9" s="292">
        <f t="shared" si="4"/>
        <v>69</v>
      </c>
      <c r="M9" s="299">
        <f t="shared" si="5"/>
        <v>13828.98</v>
      </c>
      <c r="N9" s="297">
        <f t="shared" si="6"/>
        <v>384.46800000000002</v>
      </c>
      <c r="O9" s="298">
        <f t="shared" si="7"/>
        <v>14213.448</v>
      </c>
    </row>
    <row r="10" spans="1:15" ht="19.5" customHeight="1">
      <c r="A10" s="242">
        <v>4</v>
      </c>
      <c r="B10" s="411" t="s">
        <v>99</v>
      </c>
      <c r="C10" s="401">
        <v>104</v>
      </c>
      <c r="D10" s="295">
        <v>14944.8</v>
      </c>
      <c r="E10" s="220">
        <f t="shared" si="0"/>
        <v>104</v>
      </c>
      <c r="F10" s="400">
        <f t="shared" si="1"/>
        <v>14944.8</v>
      </c>
      <c r="G10" s="401">
        <v>3499</v>
      </c>
      <c r="H10" s="295">
        <v>184149</v>
      </c>
      <c r="I10" s="292">
        <f t="shared" si="2"/>
        <v>3499</v>
      </c>
      <c r="J10" s="400">
        <f t="shared" si="3"/>
        <v>187126.52</v>
      </c>
      <c r="K10" s="401">
        <v>73</v>
      </c>
      <c r="L10" s="292">
        <f t="shared" si="4"/>
        <v>73</v>
      </c>
      <c r="M10" s="299">
        <f t="shared" si="5"/>
        <v>14630.66</v>
      </c>
      <c r="N10" s="297">
        <f t="shared" si="6"/>
        <v>406.75600000000003</v>
      </c>
      <c r="O10" s="298">
        <f t="shared" si="7"/>
        <v>15037.415999999999</v>
      </c>
    </row>
    <row r="11" spans="1:15" ht="19.5" customHeight="1">
      <c r="A11" s="242">
        <v>5</v>
      </c>
      <c r="B11" s="411" t="s">
        <v>100</v>
      </c>
      <c r="C11" s="402"/>
      <c r="D11" s="222"/>
      <c r="E11" s="220">
        <f t="shared" si="0"/>
        <v>0</v>
      </c>
      <c r="F11" s="400">
        <f t="shared" si="1"/>
        <v>0</v>
      </c>
      <c r="G11" s="401">
        <v>3273</v>
      </c>
      <c r="H11" s="295">
        <v>172313</v>
      </c>
      <c r="I11" s="292">
        <f t="shared" si="2"/>
        <v>3273</v>
      </c>
      <c r="J11" s="400">
        <f t="shared" si="3"/>
        <v>175040.03999999998</v>
      </c>
      <c r="K11" s="401">
        <v>73</v>
      </c>
      <c r="L11" s="292">
        <f t="shared" si="4"/>
        <v>73</v>
      </c>
      <c r="M11" s="299">
        <f t="shared" si="5"/>
        <v>14630.66</v>
      </c>
      <c r="N11" s="297">
        <f t="shared" si="6"/>
        <v>406.75600000000003</v>
      </c>
      <c r="O11" s="298">
        <f t="shared" si="7"/>
        <v>15037.415999999999</v>
      </c>
    </row>
    <row r="12" spans="1:15" ht="19.5" customHeight="1">
      <c r="A12" s="242">
        <v>6</v>
      </c>
      <c r="B12" s="411" t="s">
        <v>101</v>
      </c>
      <c r="C12" s="402"/>
      <c r="D12" s="222"/>
      <c r="E12" s="220">
        <f t="shared" si="0"/>
        <v>0</v>
      </c>
      <c r="F12" s="400">
        <f t="shared" si="1"/>
        <v>0</v>
      </c>
      <c r="G12" s="401">
        <v>3092</v>
      </c>
      <c r="H12" s="295">
        <v>162199</v>
      </c>
      <c r="I12" s="292">
        <f t="shared" si="2"/>
        <v>3092</v>
      </c>
      <c r="J12" s="400">
        <f t="shared" si="3"/>
        <v>165360.16</v>
      </c>
      <c r="K12" s="401">
        <v>62</v>
      </c>
      <c r="L12" s="292">
        <f t="shared" si="4"/>
        <v>62</v>
      </c>
      <c r="M12" s="299">
        <f t="shared" si="5"/>
        <v>12426.039999999999</v>
      </c>
      <c r="N12" s="297">
        <f t="shared" si="6"/>
        <v>345.464</v>
      </c>
      <c r="O12" s="298">
        <f t="shared" si="7"/>
        <v>12771.503999999999</v>
      </c>
    </row>
    <row r="13" spans="1:15" ht="19.5" customHeight="1">
      <c r="A13" s="242">
        <v>7</v>
      </c>
      <c r="B13" s="411" t="s">
        <v>102</v>
      </c>
      <c r="C13" s="402"/>
      <c r="D13" s="222"/>
      <c r="E13" s="220">
        <f t="shared" si="0"/>
        <v>0</v>
      </c>
      <c r="F13" s="400">
        <f t="shared" si="1"/>
        <v>0</v>
      </c>
      <c r="G13" s="401">
        <v>2780</v>
      </c>
      <c r="H13" s="295">
        <v>145336</v>
      </c>
      <c r="I13" s="292">
        <f t="shared" si="2"/>
        <v>2780</v>
      </c>
      <c r="J13" s="400">
        <f t="shared" si="3"/>
        <v>148674.4</v>
      </c>
      <c r="K13" s="401">
        <v>90</v>
      </c>
      <c r="L13" s="292">
        <f t="shared" si="4"/>
        <v>90</v>
      </c>
      <c r="M13" s="299">
        <f t="shared" si="5"/>
        <v>18037.8</v>
      </c>
      <c r="N13" s="297">
        <f t="shared" si="6"/>
        <v>501.48</v>
      </c>
      <c r="O13" s="298">
        <f t="shared" si="7"/>
        <v>18539.28</v>
      </c>
    </row>
    <row r="14" spans="1:15" ht="19.5" customHeight="1">
      <c r="A14" s="242">
        <v>8</v>
      </c>
      <c r="B14" s="412" t="s">
        <v>103</v>
      </c>
      <c r="C14" s="402"/>
      <c r="D14" s="222"/>
      <c r="E14" s="220">
        <f t="shared" si="0"/>
        <v>0</v>
      </c>
      <c r="F14" s="400">
        <f t="shared" si="1"/>
        <v>0</v>
      </c>
      <c r="G14" s="401">
        <v>2879</v>
      </c>
      <c r="H14" s="295">
        <v>150354</v>
      </c>
      <c r="I14" s="292">
        <f t="shared" si="2"/>
        <v>2879</v>
      </c>
      <c r="J14" s="400">
        <f t="shared" si="3"/>
        <v>153968.91999999998</v>
      </c>
      <c r="K14" s="401">
        <v>62</v>
      </c>
      <c r="L14" s="292">
        <f t="shared" si="4"/>
        <v>62</v>
      </c>
      <c r="M14" s="299">
        <f t="shared" si="5"/>
        <v>12426.039999999999</v>
      </c>
      <c r="N14" s="297">
        <f t="shared" si="6"/>
        <v>345.464</v>
      </c>
      <c r="O14" s="298">
        <f t="shared" si="7"/>
        <v>12771.503999999999</v>
      </c>
    </row>
    <row r="15" spans="1:15" ht="19.5" customHeight="1">
      <c r="A15" s="242">
        <v>9</v>
      </c>
      <c r="B15" s="412" t="s">
        <v>104</v>
      </c>
      <c r="C15" s="402"/>
      <c r="D15" s="222"/>
      <c r="E15" s="220">
        <f t="shared" si="0"/>
        <v>0</v>
      </c>
      <c r="F15" s="400">
        <f t="shared" si="1"/>
        <v>0</v>
      </c>
      <c r="G15" s="401">
        <v>2915</v>
      </c>
      <c r="H15" s="295">
        <v>152896</v>
      </c>
      <c r="I15" s="292">
        <f t="shared" si="2"/>
        <v>2915</v>
      </c>
      <c r="J15" s="400">
        <f t="shared" si="3"/>
        <v>155894.19999999998</v>
      </c>
      <c r="K15" s="401">
        <v>60</v>
      </c>
      <c r="L15" s="292">
        <f t="shared" si="4"/>
        <v>60</v>
      </c>
      <c r="M15" s="299">
        <f t="shared" si="5"/>
        <v>12025.199999999999</v>
      </c>
      <c r="N15" s="297">
        <f t="shared" si="6"/>
        <v>334.32</v>
      </c>
      <c r="O15" s="298">
        <f t="shared" si="7"/>
        <v>12359.519999999999</v>
      </c>
    </row>
    <row r="16" spans="1:15" ht="19.5" customHeight="1">
      <c r="A16" s="242">
        <v>10</v>
      </c>
      <c r="B16" s="412" t="s">
        <v>105</v>
      </c>
      <c r="C16" s="402">
        <v>753</v>
      </c>
      <c r="D16" s="222">
        <v>108206.1</v>
      </c>
      <c r="E16" s="220">
        <f t="shared" si="0"/>
        <v>753</v>
      </c>
      <c r="F16" s="400">
        <f t="shared" si="1"/>
        <v>108206.09999999999</v>
      </c>
      <c r="G16" s="401">
        <v>4068</v>
      </c>
      <c r="H16" s="295">
        <v>213279</v>
      </c>
      <c r="I16" s="292">
        <f t="shared" si="2"/>
        <v>4068</v>
      </c>
      <c r="J16" s="400">
        <f t="shared" si="3"/>
        <v>217556.63999999998</v>
      </c>
      <c r="K16" s="401">
        <v>98</v>
      </c>
      <c r="L16" s="292">
        <f t="shared" si="4"/>
        <v>98</v>
      </c>
      <c r="M16" s="299">
        <f t="shared" si="5"/>
        <v>19641.16</v>
      </c>
      <c r="N16" s="297">
        <f t="shared" si="6"/>
        <v>546.05600000000004</v>
      </c>
      <c r="O16" s="298">
        <f t="shared" si="7"/>
        <v>20187.216</v>
      </c>
    </row>
    <row r="17" spans="1:21" ht="19.5" customHeight="1">
      <c r="A17" s="242">
        <v>11</v>
      </c>
      <c r="B17" s="412" t="s">
        <v>106</v>
      </c>
      <c r="C17" s="403">
        <v>2352</v>
      </c>
      <c r="D17" s="221">
        <v>337982.4</v>
      </c>
      <c r="E17" s="220">
        <f t="shared" si="0"/>
        <v>2352</v>
      </c>
      <c r="F17" s="400">
        <f t="shared" si="1"/>
        <v>337982.39999999997</v>
      </c>
      <c r="G17" s="408">
        <v>4823</v>
      </c>
      <c r="H17" s="296">
        <v>252862</v>
      </c>
      <c r="I17" s="292">
        <f t="shared" si="2"/>
        <v>4823</v>
      </c>
      <c r="J17" s="400">
        <f t="shared" si="3"/>
        <v>257934.03999999998</v>
      </c>
      <c r="K17" s="408">
        <v>81</v>
      </c>
      <c r="L17" s="292">
        <f t="shared" si="4"/>
        <v>81</v>
      </c>
      <c r="M17" s="299">
        <f t="shared" si="5"/>
        <v>16234.019999999999</v>
      </c>
      <c r="N17" s="297">
        <f t="shared" si="6"/>
        <v>451.33199999999999</v>
      </c>
      <c r="O17" s="298">
        <f t="shared" si="7"/>
        <v>16685.351999999999</v>
      </c>
    </row>
    <row r="18" spans="1:21" ht="19.5" customHeight="1">
      <c r="A18" s="242">
        <v>12</v>
      </c>
      <c r="B18" s="412" t="s">
        <v>107</v>
      </c>
      <c r="C18" s="403">
        <v>3122</v>
      </c>
      <c r="D18" s="221">
        <v>448631.4</v>
      </c>
      <c r="E18" s="220">
        <f t="shared" si="0"/>
        <v>3122</v>
      </c>
      <c r="F18" s="400">
        <f t="shared" si="1"/>
        <v>448631.39999999997</v>
      </c>
      <c r="G18" s="408">
        <v>4586</v>
      </c>
      <c r="H18" s="296">
        <v>238459</v>
      </c>
      <c r="I18" s="292">
        <f t="shared" si="2"/>
        <v>4586</v>
      </c>
      <c r="J18" s="400">
        <f t="shared" si="3"/>
        <v>245259.28</v>
      </c>
      <c r="K18" s="408">
        <v>51</v>
      </c>
      <c r="L18" s="292">
        <f t="shared" si="4"/>
        <v>51</v>
      </c>
      <c r="M18" s="299">
        <f t="shared" si="5"/>
        <v>10221.42</v>
      </c>
      <c r="N18" s="297">
        <f t="shared" si="6"/>
        <v>284.17200000000003</v>
      </c>
      <c r="O18" s="298">
        <f t="shared" si="7"/>
        <v>10505.592000000001</v>
      </c>
    </row>
    <row r="19" spans="1:21" ht="32.25" customHeight="1" thickBot="1">
      <c r="A19" s="413"/>
      <c r="B19" s="414" t="s">
        <v>89</v>
      </c>
      <c r="C19" s="404">
        <f>SUM(C7:C18)</f>
        <v>13943</v>
      </c>
      <c r="D19" s="405">
        <f t="shared" ref="D19:E19" si="8">SUM(D7:D18)</f>
        <v>2003609.1</v>
      </c>
      <c r="E19" s="406">
        <f t="shared" si="8"/>
        <v>14410</v>
      </c>
      <c r="F19" s="407">
        <f>SUM(F7:F18)</f>
        <v>2070716.9999999998</v>
      </c>
      <c r="G19" s="404">
        <f>SUM(G7:G18)</f>
        <v>45811</v>
      </c>
      <c r="H19" s="405">
        <f>SUM(H7:H18)</f>
        <v>2394057</v>
      </c>
      <c r="I19" s="406">
        <f t="shared" ref="I19" si="9">SUM(I7:I18)</f>
        <v>45933</v>
      </c>
      <c r="J19" s="407">
        <f t="shared" ref="J19:O19" si="10">SUM(J7:J18)</f>
        <v>2456496.8399999994</v>
      </c>
      <c r="K19" s="404">
        <f t="shared" si="10"/>
        <v>845</v>
      </c>
      <c r="L19" s="406">
        <f t="shared" si="10"/>
        <v>838</v>
      </c>
      <c r="M19" s="405">
        <f t="shared" si="10"/>
        <v>167951.96</v>
      </c>
      <c r="N19" s="410">
        <f t="shared" si="10"/>
        <v>4474.8760000000002</v>
      </c>
      <c r="O19" s="407">
        <f t="shared" si="10"/>
        <v>172426.83600000001</v>
      </c>
    </row>
    <row r="20" spans="1:21" ht="21.75" customHeight="1">
      <c r="B20" s="225"/>
      <c r="C20" s="226"/>
      <c r="D20" s="227"/>
      <c r="E20" s="226"/>
      <c r="F20" s="227">
        <f>ROUND(F19/1000,1)</f>
        <v>2070.6999999999998</v>
      </c>
      <c r="G20" s="226"/>
      <c r="H20" s="227"/>
      <c r="I20" s="226"/>
      <c r="J20" s="227">
        <f>ROUND(J19/1000,1)</f>
        <v>2456.5</v>
      </c>
      <c r="K20" s="226"/>
      <c r="L20" s="226"/>
      <c r="M20" s="227">
        <f>ROUND(M19/1000,1)</f>
        <v>168</v>
      </c>
      <c r="N20" s="227">
        <f t="shared" ref="N20:O20" si="11">ROUND(N19/1000,1)</f>
        <v>4.5</v>
      </c>
      <c r="O20" s="227">
        <f t="shared" si="11"/>
        <v>172.4</v>
      </c>
      <c r="U20"/>
    </row>
    <row r="21" spans="1:21" ht="33.75" customHeight="1" thickBot="1">
      <c r="B21" s="474" t="s">
        <v>239</v>
      </c>
      <c r="C21" s="474"/>
      <c r="D21" s="474"/>
      <c r="E21" s="228"/>
      <c r="F21" s="229"/>
      <c r="H21" s="228"/>
      <c r="M21" s="227"/>
    </row>
    <row r="22" spans="1:21" s="212" customFormat="1" ht="42.75" customHeight="1">
      <c r="A22" s="230"/>
      <c r="B22" s="415" t="s">
        <v>139</v>
      </c>
      <c r="C22" s="230" t="s">
        <v>140</v>
      </c>
      <c r="D22" s="231" t="s">
        <v>240</v>
      </c>
      <c r="E22" s="231" t="s">
        <v>240</v>
      </c>
      <c r="F22" s="232" t="s">
        <v>240</v>
      </c>
      <c r="G22" s="231" t="s">
        <v>140</v>
      </c>
      <c r="H22" s="231" t="s">
        <v>240</v>
      </c>
      <c r="I22" s="231" t="s">
        <v>240</v>
      </c>
      <c r="J22" s="233" t="s">
        <v>240</v>
      </c>
      <c r="K22" s="231" t="s">
        <v>140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16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16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17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18" t="s">
        <v>68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19" t="s">
        <v>241</v>
      </c>
      <c r="C27" s="257"/>
      <c r="D27" s="255" t="s">
        <v>240</v>
      </c>
      <c r="E27" s="255" t="s">
        <v>240</v>
      </c>
      <c r="F27" s="256">
        <f>+F20-F26</f>
        <v>2070.6999999999998</v>
      </c>
      <c r="G27" s="257" t="s">
        <v>240</v>
      </c>
      <c r="H27" s="255" t="s">
        <v>240</v>
      </c>
      <c r="I27" s="255" t="s">
        <v>240</v>
      </c>
      <c r="J27" s="256">
        <f>J20-J26</f>
        <v>2456.5</v>
      </c>
      <c r="K27" s="257" t="s">
        <v>240</v>
      </c>
      <c r="L27" s="255" t="s">
        <v>240</v>
      </c>
      <c r="M27" s="258">
        <f>M20-M26</f>
        <v>168</v>
      </c>
      <c r="N27" s="254" t="s">
        <v>240</v>
      </c>
      <c r="O27" s="256">
        <f>+O20-M26</f>
        <v>172.4</v>
      </c>
    </row>
    <row r="28" spans="1:21" s="212" customFormat="1" ht="25.5" customHeight="1" thickBot="1">
      <c r="B28" s="259"/>
      <c r="F28" s="227"/>
      <c r="J28" s="260" t="s">
        <v>141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0" t="s">
        <v>2</v>
      </c>
      <c r="D30" s="470"/>
      <c r="E30" s="213"/>
      <c r="F30" s="213"/>
      <c r="G30" s="475"/>
      <c r="H30" s="475"/>
      <c r="I30" s="263"/>
      <c r="J30" s="472" t="str">
        <f>+'Ekamut-caxs'!D73</f>
        <v>Մերի   Մանուկյան</v>
      </c>
      <c r="K30" s="472"/>
      <c r="M30" s="229"/>
    </row>
    <row r="31" spans="1:21" s="212" customFormat="1">
      <c r="C31" s="264"/>
      <c r="D31" s="264"/>
      <c r="E31" s="265"/>
      <c r="F31" s="265"/>
      <c r="G31" s="473" t="s">
        <v>90</v>
      </c>
      <c r="H31" s="473"/>
      <c r="I31" s="266"/>
      <c r="J31" s="473" t="s">
        <v>108</v>
      </c>
      <c r="K31" s="473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2"/>
      <c r="H32" s="472"/>
      <c r="I32" s="268"/>
      <c r="J32" s="472" t="str">
        <f>+'Ekamut-caxs'!D75</f>
        <v>Լուսիկ Նիկողոսյան</v>
      </c>
      <c r="K32" s="472"/>
    </row>
    <row r="33" spans="3:13" s="212" customFormat="1">
      <c r="C33" s="228"/>
      <c r="D33" s="228"/>
      <c r="G33" s="473" t="s">
        <v>90</v>
      </c>
      <c r="H33" s="473"/>
      <c r="I33" s="266"/>
      <c r="J33" s="473" t="s">
        <v>108</v>
      </c>
      <c r="K33" s="473"/>
    </row>
    <row r="34" spans="3:13">
      <c r="F34" s="269" t="s">
        <v>1</v>
      </c>
    </row>
    <row r="35" spans="3:13" ht="16.5" customHeight="1">
      <c r="C35" s="270" t="s">
        <v>109</v>
      </c>
      <c r="D35" s="270"/>
      <c r="E35" s="270" t="s">
        <v>110</v>
      </c>
      <c r="F35" s="270" t="s">
        <v>242</v>
      </c>
      <c r="I35" s="271" t="s">
        <v>111</v>
      </c>
      <c r="J35" s="272" t="s">
        <v>208</v>
      </c>
      <c r="K35" s="272"/>
      <c r="L35" s="272" t="s">
        <v>206</v>
      </c>
      <c r="M35" s="272" t="s">
        <v>272</v>
      </c>
    </row>
    <row r="36" spans="3:13" ht="16.5" customHeight="1">
      <c r="C36" s="270" t="s">
        <v>112</v>
      </c>
      <c r="D36" s="270"/>
      <c r="E36" s="270" t="s">
        <v>110</v>
      </c>
      <c r="F36" s="270" t="s">
        <v>210</v>
      </c>
      <c r="I36" s="469" t="s">
        <v>212</v>
      </c>
      <c r="J36" s="469"/>
      <c r="K36" s="272"/>
      <c r="L36" s="469"/>
      <c r="M36" s="469"/>
    </row>
    <row r="37" spans="3:13">
      <c r="C37" s="270"/>
      <c r="D37" s="270"/>
      <c r="E37" s="469" t="s">
        <v>211</v>
      </c>
      <c r="F37" s="469"/>
      <c r="I37" s="469"/>
      <c r="J37" s="469"/>
      <c r="K37" s="272"/>
      <c r="L37" s="469"/>
      <c r="M37" s="469"/>
    </row>
    <row r="38" spans="3:13">
      <c r="C38" s="270"/>
      <c r="D38" s="270"/>
      <c r="E38" s="469"/>
      <c r="F38" s="46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56" sqref="F5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4" t="s">
        <v>66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</row>
    <row r="2" spans="1:16" s="7" customFormat="1" ht="20.25">
      <c r="A2" s="428" t="str">
        <f>+'Ekamut-caxs'!A7</f>
        <v xml:space="preserve">«Երևանի հ.112 մսուր-մանկապարտեզ» ՀՈԱԿ-ի 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</row>
    <row r="3" spans="1:16" ht="17.25">
      <c r="A3" s="458" t="s">
        <v>281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157"/>
      <c r="O3" s="157"/>
      <c r="P3" s="157"/>
    </row>
    <row r="4" spans="1:16" ht="16.5">
      <c r="M4" s="164" t="s">
        <v>0</v>
      </c>
    </row>
    <row r="5" spans="1:16" ht="13.5" customHeight="1">
      <c r="A5" s="483" t="s">
        <v>143</v>
      </c>
      <c r="B5" s="483" t="s">
        <v>67</v>
      </c>
      <c r="C5" s="481" t="s">
        <v>207</v>
      </c>
      <c r="D5" s="481"/>
      <c r="E5" s="481"/>
      <c r="F5" s="481"/>
      <c r="G5" s="481"/>
      <c r="H5" s="481"/>
      <c r="I5" s="481"/>
      <c r="J5" s="481"/>
      <c r="K5" s="481"/>
      <c r="L5" s="481"/>
      <c r="M5" s="482" t="s">
        <v>144</v>
      </c>
    </row>
    <row r="6" spans="1:16" ht="89.25" customHeight="1">
      <c r="A6" s="483"/>
      <c r="B6" s="483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2"/>
    </row>
    <row r="7" spans="1:16" ht="27.75" customHeight="1">
      <c r="A7" s="116">
        <v>1</v>
      </c>
      <c r="B7" s="148" t="s">
        <v>192</v>
      </c>
      <c r="C7" s="149">
        <v>4399.8</v>
      </c>
      <c r="D7" s="149">
        <v>46949.1</v>
      </c>
      <c r="E7" s="149"/>
      <c r="F7" s="149" t="str">
        <f>IF(E7&gt;1,C15,"")</f>
        <v/>
      </c>
      <c r="G7" s="149">
        <f>+J15</f>
        <v>780.2</v>
      </c>
      <c r="H7" s="201">
        <f>1.4*161.2+1.3*150.8+4*1.17*161.2+4*150.8+3*119.6</f>
        <v>2138.136</v>
      </c>
      <c r="I7" s="149">
        <v>200</v>
      </c>
      <c r="J7" s="201"/>
      <c r="K7" s="149"/>
      <c r="L7" s="149"/>
      <c r="M7" s="150">
        <f>ROUND(SUM(C7:L7),1)</f>
        <v>54467.199999999997</v>
      </c>
    </row>
    <row r="8" spans="1:16" ht="35.25" customHeight="1">
      <c r="A8" s="116">
        <v>1.1000000000000001</v>
      </c>
      <c r="B8" s="163" t="s">
        <v>88</v>
      </c>
      <c r="C8" s="149"/>
      <c r="D8" s="149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0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54467.199999999997</v>
      </c>
    </row>
    <row r="10" spans="1:16" s="118" customFormat="1" ht="18.75" customHeight="1">
      <c r="B10" s="211">
        <v>4268.0559999999996</v>
      </c>
      <c r="C10" s="120">
        <f>+B10*11</f>
        <v>46948.615999999995</v>
      </c>
      <c r="D10" s="120"/>
      <c r="E10" s="396">
        <f>478.4*4</f>
        <v>1913.6</v>
      </c>
      <c r="F10" s="121"/>
      <c r="G10" s="121"/>
      <c r="H10" s="210">
        <v>5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>
        <v>2055.8000000000002</v>
      </c>
      <c r="I11" s="58"/>
      <c r="J11" s="103"/>
      <c r="K11" s="478"/>
      <c r="L11" s="478"/>
      <c r="M11" s="129"/>
    </row>
    <row r="12" spans="1:16" s="118" customFormat="1" ht="69" customHeight="1">
      <c r="B12" s="479" t="s">
        <v>204</v>
      </c>
      <c r="C12" s="480"/>
      <c r="D12" s="128"/>
      <c r="G12" s="103"/>
      <c r="H12" s="103"/>
      <c r="I12" s="479" t="s">
        <v>205</v>
      </c>
      <c r="J12" s="480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4"/>
      <c r="E17" s="484"/>
      <c r="F17" s="175"/>
      <c r="G17" s="175"/>
      <c r="H17" s="476" t="str">
        <f>+'Ekamut-caxs'!D73</f>
        <v>Մերի   Մանուկյան</v>
      </c>
      <c r="I17" s="476"/>
      <c r="J17" s="476"/>
      <c r="K17" s="138"/>
    </row>
    <row r="18" spans="2:11" s="139" customFormat="1" ht="17.25" customHeight="1">
      <c r="B18" s="176"/>
      <c r="C18" s="177"/>
      <c r="D18" s="485" t="s">
        <v>90</v>
      </c>
      <c r="E18" s="485"/>
      <c r="F18" s="178"/>
      <c r="G18" s="179"/>
      <c r="H18" s="477" t="s">
        <v>91</v>
      </c>
      <c r="I18" s="477"/>
      <c r="J18" s="477"/>
      <c r="K18" s="140"/>
    </row>
    <row r="19" spans="2:11" s="137" customFormat="1" ht="24.75" customHeight="1">
      <c r="B19" s="180" t="s">
        <v>6</v>
      </c>
      <c r="C19" s="174"/>
      <c r="D19" s="484"/>
      <c r="E19" s="484"/>
      <c r="F19" s="181"/>
      <c r="G19" s="181"/>
      <c r="H19" s="476" t="str">
        <f>+'Ekamut-caxs'!D75</f>
        <v>Լուսիկ Նիկողոսյան</v>
      </c>
      <c r="I19" s="476"/>
      <c r="J19" s="476"/>
      <c r="K19" s="138"/>
    </row>
    <row r="20" spans="2:11" s="139" customFormat="1" ht="18.75" customHeight="1">
      <c r="B20" s="177"/>
      <c r="C20" s="177"/>
      <c r="D20" s="485" t="s">
        <v>90</v>
      </c>
      <c r="E20" s="485"/>
      <c r="F20" s="178"/>
      <c r="G20" s="179"/>
      <c r="H20" s="477" t="s">
        <v>91</v>
      </c>
      <c r="I20" s="477"/>
      <c r="J20" s="477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F56" sqref="F56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87" t="s">
        <v>66</v>
      </c>
      <c r="B1" s="487"/>
      <c r="C1" s="487"/>
      <c r="D1" s="487"/>
    </row>
    <row r="2" spans="1:4" ht="17.25">
      <c r="A2" s="488" t="str">
        <f>+'Ekamut-caxs'!A7:D7</f>
        <v xml:space="preserve">«Երևանի հ.112 մսուր-մանկապարտեզ» ՀՈԱԿ-ի </v>
      </c>
      <c r="B2" s="488"/>
      <c r="C2" s="488"/>
      <c r="D2" s="488"/>
    </row>
    <row r="3" spans="1:4" ht="39.75" customHeight="1">
      <c r="A3" s="488" t="s">
        <v>280</v>
      </c>
      <c r="B3" s="488"/>
      <c r="C3" s="488"/>
      <c r="D3" s="488"/>
    </row>
    <row r="6" spans="1:4" ht="60" customHeight="1">
      <c r="A6" s="279" t="s">
        <v>3</v>
      </c>
      <c r="B6" s="291" t="s">
        <v>121</v>
      </c>
      <c r="C6" s="291" t="s">
        <v>122</v>
      </c>
      <c r="D6" s="279" t="s">
        <v>252</v>
      </c>
    </row>
    <row r="7" spans="1:4" s="18" customFormat="1" ht="30" customHeight="1">
      <c r="A7" s="280">
        <v>1</v>
      </c>
      <c r="B7" s="281" t="s">
        <v>253</v>
      </c>
      <c r="C7" s="280">
        <f>SUM(C8:C10)</f>
        <v>1</v>
      </c>
      <c r="D7" s="280">
        <f>SUM(D8:D10)</f>
        <v>20</v>
      </c>
    </row>
    <row r="8" spans="1:4" ht="25.5" customHeight="1">
      <c r="A8" s="282">
        <v>1.1000000000000001</v>
      </c>
      <c r="B8" s="283" t="s">
        <v>123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124</v>
      </c>
      <c r="C9" s="282"/>
      <c r="D9" s="282"/>
    </row>
    <row r="10" spans="1:4" ht="25.5" customHeight="1">
      <c r="A10" s="282">
        <v>1.3</v>
      </c>
      <c r="B10" s="283" t="s">
        <v>125</v>
      </c>
      <c r="C10" s="282"/>
      <c r="D10" s="282"/>
    </row>
    <row r="11" spans="1:4" s="18" customFormat="1" ht="30" customHeight="1">
      <c r="A11" s="280">
        <v>2</v>
      </c>
      <c r="B11" s="281" t="s">
        <v>254</v>
      </c>
      <c r="C11" s="280">
        <f>SUM(C12:C14)</f>
        <v>1</v>
      </c>
      <c r="D11" s="280">
        <f>SUM(D12:D14)</f>
        <v>30</v>
      </c>
    </row>
    <row r="12" spans="1:4" ht="21.75" customHeight="1">
      <c r="A12" s="282">
        <v>2.1</v>
      </c>
      <c r="B12" s="283" t="s">
        <v>126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127</v>
      </c>
      <c r="C13" s="282"/>
      <c r="D13" s="282"/>
    </row>
    <row r="14" spans="1:4" ht="21.75" customHeight="1">
      <c r="A14" s="282">
        <v>2.2999999999999998</v>
      </c>
      <c r="B14" s="283" t="s">
        <v>128</v>
      </c>
      <c r="C14" s="282"/>
      <c r="D14" s="282"/>
    </row>
    <row r="15" spans="1:4" s="18" customFormat="1" ht="30" customHeight="1">
      <c r="A15" s="280">
        <v>3</v>
      </c>
      <c r="B15" s="281" t="s">
        <v>255</v>
      </c>
      <c r="C15" s="280">
        <f>SUM(C16:C18)</f>
        <v>2</v>
      </c>
      <c r="D15" s="280">
        <f>SUM(D16:D18)</f>
        <v>60</v>
      </c>
    </row>
    <row r="16" spans="1:4" ht="23.25" customHeight="1">
      <c r="A16" s="282">
        <v>3.1</v>
      </c>
      <c r="B16" s="284" t="s">
        <v>129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130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131</v>
      </c>
      <c r="C18" s="282"/>
      <c r="D18" s="282"/>
    </row>
    <row r="19" spans="1:4" s="18" customFormat="1" ht="30" customHeight="1">
      <c r="A19" s="280">
        <v>4</v>
      </c>
      <c r="B19" s="281" t="s">
        <v>256</v>
      </c>
      <c r="C19" s="280">
        <f>SUM(C20:C22)</f>
        <v>1</v>
      </c>
      <c r="D19" s="280">
        <f>SUM(D20:D22)</f>
        <v>32</v>
      </c>
    </row>
    <row r="20" spans="1:4" ht="23.25" customHeight="1">
      <c r="A20" s="282">
        <v>4.0999999999999996</v>
      </c>
      <c r="B20" s="284" t="s">
        <v>132</v>
      </c>
      <c r="C20" s="282">
        <v>1</v>
      </c>
      <c r="D20" s="282">
        <v>32</v>
      </c>
    </row>
    <row r="21" spans="1:4" ht="23.25" customHeight="1">
      <c r="A21" s="282">
        <v>4.2</v>
      </c>
      <c r="B21" s="284" t="s">
        <v>133</v>
      </c>
      <c r="C21" s="282"/>
      <c r="D21" s="282"/>
    </row>
    <row r="22" spans="1:4" ht="23.25" customHeight="1">
      <c r="A22" s="282">
        <v>4.3</v>
      </c>
      <c r="B22" s="284" t="s">
        <v>219</v>
      </c>
      <c r="C22" s="282"/>
      <c r="D22" s="282"/>
    </row>
    <row r="23" spans="1:4" s="18" customFormat="1" ht="31.5" customHeight="1">
      <c r="A23" s="280"/>
      <c r="B23" s="281" t="s">
        <v>68</v>
      </c>
      <c r="C23" s="280">
        <f>C7+C11+C15+C19</f>
        <v>5</v>
      </c>
      <c r="D23" s="280">
        <f>D7+D11+D15+D19</f>
        <v>142</v>
      </c>
    </row>
    <row r="24" spans="1:4" ht="48.75" customHeight="1"/>
    <row r="25" spans="1:4" ht="17.25">
      <c r="B25" s="286" t="s">
        <v>2</v>
      </c>
      <c r="C25" s="489" t="str">
        <f>+'Ekamut-caxs'!D73</f>
        <v>Մերի   Մանուկյան</v>
      </c>
      <c r="D25" s="489"/>
    </row>
    <row r="26" spans="1:4" ht="15.75" customHeight="1">
      <c r="B26" s="287" t="s">
        <v>4</v>
      </c>
      <c r="C26" s="486" t="s">
        <v>5</v>
      </c>
      <c r="D26" s="486"/>
    </row>
    <row r="27" spans="1:4" ht="27" customHeight="1">
      <c r="B27" s="288" t="s">
        <v>6</v>
      </c>
      <c r="C27" s="489" t="str">
        <f>+'Ekamut-caxs'!D75</f>
        <v>Լուսիկ Նիկողոսյան</v>
      </c>
      <c r="D27" s="489"/>
    </row>
    <row r="28" spans="1:4">
      <c r="B28" s="289"/>
      <c r="C28" s="486" t="s">
        <v>5</v>
      </c>
      <c r="D28" s="486"/>
    </row>
    <row r="29" spans="1:4">
      <c r="B29" s="290" t="s">
        <v>134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https://mul2.yerevan.am/tasks/2176028/oneclick?token=5d231b154da2d5c339f8c4e665361d9b</cp:keywords>
  <cp:lastModifiedBy>Lusine Petrosyan</cp:lastModifiedBy>
  <cp:lastPrinted>2025-04-21T06:45:43Z</cp:lastPrinted>
  <dcterms:created xsi:type="dcterms:W3CDTF">1996-10-14T23:33:28Z</dcterms:created>
  <dcterms:modified xsi:type="dcterms:W3CDTF">2025-05-20T15:37:30Z</dcterms:modified>
</cp:coreProperties>
</file>